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04B3F6A9-FC58-4B6F-8AEE-C2F7686620E8}" xr6:coauthVersionLast="47" xr6:coauthVersionMax="47" xr10:uidLastSave="{00000000-0000-0000-0000-000000000000}"/>
  <workbookProtection workbookAlgorithmName="SHA-512" workbookHashValue="35BsF4GEzjKOg024T/AABoIQFN5ipYNq7mufRok7mvqw/luhGjqciVoOsCKYrIDeTtsB0b4GVCEjksmU9jzzeA==" workbookSaltValue="LWwRTrRpnX9A3XS3z9TDIw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X51" i="2" s="1"/>
  <c r="X53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U53" i="3"/>
  <c r="U56" i="3" s="1"/>
  <c r="U59" i="3" s="1"/>
  <c r="H48" i="3"/>
  <c r="H51" i="3" s="1"/>
  <c r="H53" i="3" s="1"/>
  <c r="H56" i="3" s="1"/>
  <c r="H59" i="3" s="1"/>
  <c r="G48" i="3"/>
  <c r="G51" i="3" s="1"/>
  <c r="G53" i="3" s="1"/>
  <c r="G56" i="3" s="1"/>
  <c r="G59" i="3" s="1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L53" i="4"/>
  <c r="L56" i="4" s="1"/>
  <c r="L59" i="4" s="1"/>
  <c r="D53" i="4"/>
  <c r="D56" i="4" s="1"/>
  <c r="D59" i="4" s="1"/>
  <c r="O48" i="4"/>
  <c r="O51" i="4" s="1"/>
  <c r="O53" i="4" s="1"/>
  <c r="O56" i="4" s="1"/>
  <c r="O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C32" i="4"/>
  <c r="C48" i="4" s="1"/>
  <c r="C51" i="4" s="1"/>
  <c r="C53" i="4" s="1"/>
  <c r="C56" i="4" s="1"/>
  <c r="C59" i="4" s="1"/>
  <c r="H53" i="5"/>
  <c r="H56" i="5" s="1"/>
  <c r="H59" i="5" s="1"/>
  <c r="X51" i="5"/>
  <c r="M51" i="5"/>
  <c r="M53" i="5" s="1"/>
  <c r="M56" i="5" s="1"/>
  <c r="M59" i="5" s="1"/>
  <c r="Q48" i="5"/>
  <c r="Q51" i="5" s="1"/>
  <c r="Q53" i="5" s="1"/>
  <c r="Q56" i="5" s="1"/>
  <c r="Q59" i="5" s="1"/>
  <c r="P48" i="5"/>
  <c r="P51" i="5" s="1"/>
  <c r="P53" i="5" s="1"/>
  <c r="P56" i="5" s="1"/>
  <c r="P59" i="5" s="1"/>
  <c r="M48" i="5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V51" i="6"/>
  <c r="V53" i="6" s="1"/>
  <c r="V56" i="6" s="1"/>
  <c r="V59" i="6" s="1"/>
  <c r="K51" i="6"/>
  <c r="K53" i="6" s="1"/>
  <c r="K56" i="6" s="1"/>
  <c r="K59" i="6" s="1"/>
  <c r="D48" i="6"/>
  <c r="D51" i="6" s="1"/>
  <c r="D53" i="6" s="1"/>
  <c r="D56" i="6" s="1"/>
  <c r="D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I53" i="7"/>
  <c r="I56" i="7" s="1"/>
  <c r="I59" i="7" s="1"/>
  <c r="V51" i="7"/>
  <c r="V53" i="7" s="1"/>
  <c r="V56" i="7" s="1"/>
  <c r="V59" i="7" s="1"/>
  <c r="S48" i="7"/>
  <c r="S51" i="7" s="1"/>
  <c r="S53" i="7" s="1"/>
  <c r="S56" i="7" s="1"/>
  <c r="S59" i="7" s="1"/>
  <c r="O48" i="7"/>
  <c r="O51" i="7" s="1"/>
  <c r="O53" i="7" s="1"/>
  <c r="O56" i="7" s="1"/>
  <c r="O59" i="7" s="1"/>
  <c r="K48" i="7"/>
  <c r="K51" i="7" s="1"/>
  <c r="K53" i="7" s="1"/>
  <c r="K56" i="7" s="1"/>
  <c r="K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U32" i="7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T48" i="8"/>
  <c r="T51" i="8" s="1"/>
  <c r="T53" i="8" s="1"/>
  <c r="T56" i="8" s="1"/>
  <c r="T59" i="8" s="1"/>
  <c r="S48" i="8"/>
  <c r="S51" i="8" s="1"/>
  <c r="S53" i="8" s="1"/>
  <c r="S56" i="8" s="1"/>
  <c r="S59" i="8" s="1"/>
  <c r="R48" i="8"/>
  <c r="R51" i="8" s="1"/>
  <c r="R53" i="8" s="1"/>
  <c r="R56" i="8" s="1"/>
  <c r="R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U59" i="9"/>
  <c r="M48" i="9"/>
  <c r="M51" i="9" s="1"/>
  <c r="M53" i="9" s="1"/>
  <c r="M56" i="9" s="1"/>
  <c r="M59" i="9" s="1"/>
  <c r="J48" i="9"/>
  <c r="J51" i="9" s="1"/>
  <c r="J53" i="9" s="1"/>
  <c r="J56" i="9" s="1"/>
  <c r="J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U51" i="1"/>
  <c r="U53" i="1" s="1"/>
  <c r="U56" i="1" s="1"/>
  <c r="U59" i="1" s="1"/>
  <c r="M51" i="1"/>
  <c r="M53" i="1" s="1"/>
  <c r="M56" i="1" s="1"/>
  <c r="M59" i="1" s="1"/>
  <c r="I48" i="1"/>
  <c r="I51" i="1" s="1"/>
  <c r="I53" i="1" s="1"/>
  <c r="I56" i="1" s="1"/>
  <c r="I59" i="1" s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V32" i="1"/>
  <c r="V48" i="1" s="1"/>
  <c r="V51" i="1" s="1"/>
  <c r="V53" i="1" s="1"/>
  <c r="V56" i="1" s="1"/>
  <c r="V59" i="1" s="1"/>
  <c r="U32" i="1"/>
  <c r="U48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D48" i="7" l="1"/>
  <c r="D51" i="7" s="1"/>
  <c r="D53" i="7" s="1"/>
  <c r="D56" i="7" s="1"/>
  <c r="D59" i="7" s="1"/>
  <c r="E48" i="7"/>
  <c r="E51" i="7" s="1"/>
  <c r="E53" i="7" s="1"/>
  <c r="E56" i="7" s="1"/>
  <c r="E59" i="7" s="1"/>
  <c r="F48" i="5"/>
  <c r="F51" i="5" s="1"/>
  <c r="F53" i="5" s="1"/>
  <c r="F56" i="5" s="1"/>
  <c r="F59" i="5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C48" i="8"/>
  <c r="C51" i="8" s="1"/>
  <c r="C53" i="8" s="1"/>
  <c r="C56" i="8" s="1"/>
  <c r="C59" i="8" s="1"/>
  <c r="H48" i="7"/>
  <c r="H51" i="7" s="1"/>
  <c r="H53" i="7" s="1"/>
  <c r="H56" i="7" s="1"/>
  <c r="H59" i="7" s="1"/>
  <c r="P48" i="7"/>
  <c r="P51" i="7" s="1"/>
  <c r="P53" i="7" s="1"/>
  <c r="P56" i="7" s="1"/>
  <c r="P59" i="7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I48" i="2"/>
  <c r="I51" i="2" s="1"/>
  <c r="I53" i="2" s="1"/>
  <c r="I56" i="2" s="1"/>
  <c r="I59" i="2" s="1"/>
  <c r="Q48" i="2"/>
  <c r="Q51" i="2" s="1"/>
  <c r="Q53" i="2" s="1"/>
  <c r="Q56" i="2" s="1"/>
  <c r="Q59" i="2" s="1"/>
  <c r="G48" i="8"/>
  <c r="G51" i="8" s="1"/>
  <c r="G53" i="8" s="1"/>
  <c r="G56" i="8" s="1"/>
  <c r="G59" i="8" s="1"/>
  <c r="R48" i="4"/>
  <c r="R51" i="4" s="1"/>
  <c r="R53" i="4" s="1"/>
  <c r="R56" i="4" s="1"/>
  <c r="R59" i="4" s="1"/>
  <c r="W48" i="9"/>
  <c r="W51" i="9" s="1"/>
  <c r="W53" i="9" s="1"/>
  <c r="W56" i="9" s="1"/>
  <c r="W59" i="9" s="1"/>
  <c r="G48" i="4"/>
  <c r="G51" i="4" s="1"/>
  <c r="G53" i="4" s="1"/>
  <c r="G56" i="4" s="1"/>
  <c r="G59" i="4" s="1"/>
  <c r="W48" i="4"/>
  <c r="W51" i="4" s="1"/>
  <c r="W53" i="4" s="1"/>
  <c r="W56" i="4" s="1"/>
  <c r="W59" i="4" s="1"/>
  <c r="U48" i="7"/>
  <c r="U51" i="7" s="1"/>
  <c r="U53" i="7" s="1"/>
  <c r="U56" i="7" s="1"/>
  <c r="U59" i="7" s="1"/>
  <c r="N48" i="5"/>
  <c r="N51" i="5" s="1"/>
  <c r="N53" i="5" s="1"/>
  <c r="N56" i="5" s="1"/>
  <c r="N59" i="5" s="1"/>
  <c r="P48" i="3"/>
  <c r="P51" i="3" s="1"/>
  <c r="P53" i="3" s="1"/>
  <c r="P56" i="3" s="1"/>
  <c r="P59" i="3" s="1"/>
  <c r="X48" i="3"/>
  <c r="K48" i="4"/>
  <c r="K51" i="4" s="1"/>
  <c r="K53" i="4" s="1"/>
  <c r="K56" i="4" s="1"/>
  <c r="K59" i="4" s="1"/>
  <c r="V48" i="5"/>
  <c r="V51" i="5" s="1"/>
  <c r="V53" i="5" s="1"/>
  <c r="V56" i="5" s="1"/>
  <c r="V59" i="5" s="1"/>
  <c r="AA48" i="1"/>
  <c r="AA51" i="1" s="1"/>
  <c r="AA53" i="1" s="1"/>
  <c r="AA56" i="1" s="1"/>
  <c r="AA59" i="1" s="1"/>
  <c r="Z32" i="6"/>
  <c r="Z47" i="6"/>
  <c r="J48" i="3"/>
  <c r="J51" i="3" s="1"/>
  <c r="J53" i="3" s="1"/>
  <c r="J56" i="3" s="1"/>
  <c r="J59" i="3" s="1"/>
  <c r="R48" i="3"/>
  <c r="R51" i="3" s="1"/>
  <c r="R53" i="3" s="1"/>
  <c r="R56" i="3" s="1"/>
  <c r="R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T48" i="9"/>
  <c r="T51" i="9" s="1"/>
  <c r="T53" i="9" s="1"/>
  <c r="T56" i="9" s="1"/>
  <c r="T59" i="9" s="1"/>
  <c r="X48" i="1"/>
  <c r="Z32" i="1"/>
  <c r="Z48" i="7"/>
  <c r="X51" i="7"/>
  <c r="Z48" i="6"/>
  <c r="X51" i="6"/>
  <c r="Z48" i="5"/>
  <c r="Z51" i="5"/>
  <c r="X53" i="5"/>
  <c r="X48" i="4"/>
  <c r="Z32" i="4"/>
  <c r="Z32" i="7"/>
  <c r="Z48" i="3"/>
  <c r="X51" i="3"/>
  <c r="Y48" i="2"/>
  <c r="Y51" i="2" s="1"/>
  <c r="Y53" i="2" s="1"/>
  <c r="Y56" i="2" s="1"/>
  <c r="Y59" i="2" s="1"/>
  <c r="Z47" i="2"/>
  <c r="X48" i="8"/>
  <c r="Z32" i="8"/>
  <c r="X48" i="9"/>
  <c r="Z32" i="9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X56" i="2"/>
  <c r="Z32" i="5"/>
  <c r="Z51" i="3" l="1"/>
  <c r="X53" i="3"/>
  <c r="Z51" i="6"/>
  <c r="X53" i="6"/>
  <c r="X51" i="9"/>
  <c r="Z48" i="9"/>
  <c r="Z48" i="2"/>
  <c r="X53" i="7"/>
  <c r="Z51" i="7"/>
  <c r="Z51" i="2"/>
  <c r="Z56" i="2"/>
  <c r="X59" i="2"/>
  <c r="Z59" i="2" s="1"/>
  <c r="X51" i="8"/>
  <c r="Z48" i="8"/>
  <c r="Z53" i="5"/>
  <c r="X56" i="5"/>
  <c r="Z48" i="1"/>
  <c r="X51" i="1"/>
  <c r="Z48" i="4"/>
  <c r="X51" i="4"/>
  <c r="Z53" i="2"/>
  <c r="X59" i="5" l="1"/>
  <c r="Z59" i="5" s="1"/>
  <c r="Z56" i="5"/>
  <c r="X56" i="7"/>
  <c r="Z53" i="7"/>
  <c r="X53" i="8"/>
  <c r="Z51" i="8"/>
  <c r="X53" i="9"/>
  <c r="Z51" i="9"/>
  <c r="Z51" i="4"/>
  <c r="X53" i="4"/>
  <c r="X56" i="6"/>
  <c r="Z53" i="6"/>
  <c r="Z51" i="1"/>
  <c r="X53" i="1"/>
  <c r="Z53" i="3"/>
  <c r="X56" i="3"/>
  <c r="Z56" i="3" l="1"/>
  <c r="X59" i="3"/>
  <c r="Z59" i="3" s="1"/>
  <c r="Z53" i="9"/>
  <c r="X56" i="9"/>
  <c r="Z56" i="7"/>
  <c r="X59" i="7"/>
  <c r="Z59" i="7" s="1"/>
  <c r="X56" i="1"/>
  <c r="Z53" i="1"/>
  <c r="X56" i="8"/>
  <c r="Z53" i="8"/>
  <c r="X59" i="6"/>
  <c r="Z59" i="6" s="1"/>
  <c r="Z56" i="6"/>
  <c r="Z53" i="4"/>
  <c r="X56" i="4"/>
  <c r="Z56" i="1" l="1"/>
  <c r="X59" i="1"/>
  <c r="Z59" i="1" s="1"/>
  <c r="X59" i="9"/>
  <c r="Z59" i="9" s="1"/>
  <c r="Z56" i="9"/>
  <c r="Z56" i="4"/>
  <c r="X59" i="4"/>
  <c r="Z59" i="4" s="1"/>
  <c r="Z56" i="8"/>
  <c r="X59" i="8"/>
  <c r="Z59" i="8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<sst xmlns="http://schemas.openxmlformats.org/spreadsheetml/2006/main" count="1305" uniqueCount="94">
  <si>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</si>
  <si>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</si>
  <si>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</si>
  <si>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</si>
  <si>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</si>
  <si>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</si>
  <si>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</si>
  <si>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</si>
  <si>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</si>
  <si>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</si>
  <si>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</si>
  <si>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</si>
  <si>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</si>
  <si>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</si>
  <si>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</si>
  <si>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</si>
  <si>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</si>
  <si>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</si>
  <si>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</si>
  <si>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</si>
  <si>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</si>
  <si>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</si>
  <si>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</si>
  <si>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</si>
  <si>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</si>
  <si>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</si>
  <si>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</si>
  <si>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</si>
  <si>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</si>
  <si>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</si>
  <si>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</si>
  <si>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</si>
  <si>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</si>
  <si>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</si>
  <si>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</si>
  <si>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</si>
  <si>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</si>
  <si>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</si>
  <si>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</si>
  <si>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</si>
  <si>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</si>
  <si>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</si>
  <si>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</si>
  <si>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</si>
  <si>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</si>
  <si>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</si>
  <si>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</si>
  <si>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</si>
  <si>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</si>
  <si>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</si>
  <si>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</si>
  <si>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</si>
  <si>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</si>
  <si>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</si>
  <si>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</si>
  <si>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</si>
  <si>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</si>
  <si>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</si>
  <si>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</si>
  <si>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</si>
  <si>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</si>
  <si>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</si>
  <si>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</si>
  <si>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</si>
  <si>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</si>
  <si>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</si>
  <si>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</si>
  <si>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</si>
  <si>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</si>
  <si>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</si>
  <si>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</si>
  <si>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</si>
  <si>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</si>
  <si>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</si>
  <si>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</si>
  <si>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</si>
  <si>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</si>
  <si>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</si>
  <si>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</si>
  <si>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</si>
  <si>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</si>
  <si>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</si>
  <si>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</si>
  <si>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</si>
  <si>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</si>
  <si>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2nd Quarter ended 31 December 2023 (Figures Finalised as at 2024/01/26)</t>
  </si>
  <si>
    <t>Free State: Mangaung (MAN) - Table C4 Quarterly Budgeted Financial Performance ( Waste management                                   ) for 2nd Quarter ended 31 December 2023 (Figures Finalised as at 2024/01/26)</t>
  </si>
  <si>
    <t>Gauteng: City of Ekurhuleni (EKU) - Table C4 Quarterly Budgeted Financial Performance ( Waste management                                   ) for 2nd Quarter ended 31 December 2023 (Figures Finalised as at 2024/01/26)</t>
  </si>
  <si>
    <t>Gauteng: City of Johannesburg (JHB) - Table C4 Quarterly Budgeted Financial Performance ( Waste management                                   ) for 2nd Quarter ended 31 December 2023 (Figures Finalised as at 2024/01/26)</t>
  </si>
  <si>
    <t>Gauteng: City of Tshwane (TSH) - Table C4 Quarterly Budgeted Financial Performance ( Waste management                                   ) for 2nd Quarter ended 31 December 2023 (Figures Finalised as at 2024/01/26)</t>
  </si>
  <si>
    <t>Kwazulu-Natal: eThekwini (ETH) - Table C4 Quarterly Budgeted Financial Performance ( Waste management                                   ) for 2nd Quarter ended 31 December 2023 (Figures Finalised as at 2024/01/26)</t>
  </si>
  <si>
    <t>Western Cape: Cape Town (CPT)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</si>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</sst>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-159730</v>
      </c>
      <c r="L6" s="22">
        <v>-285659</v>
      </c>
      <c r="M6" s="22">
        <v>-126229</v>
      </c>
      <c r="N6" s="22">
        <v>-571618</v>
      </c>
      <c r="O6" s="22"/>
      <c r="P6" s="22"/>
      <c r="Q6" s="22"/>
      <c r="R6" s="22"/>
      <c r="S6" s="22"/>
      <c r="T6" s="22"/>
      <c r="U6" s="22"/>
      <c r="V6" s="22"/>
      <c r="W6" s="22">
        <v>-571618</v>
      </c>
      <c r="X6" s="22"/>
      <c r="Y6" s="22">
        <v>-571618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-42609</v>
      </c>
      <c r="L7" s="22">
        <v>-85317</v>
      </c>
      <c r="M7" s="22">
        <v>-33914</v>
      </c>
      <c r="N7" s="22">
        <v>-161840</v>
      </c>
      <c r="O7" s="22"/>
      <c r="P7" s="22"/>
      <c r="Q7" s="22"/>
      <c r="R7" s="22"/>
      <c r="S7" s="22"/>
      <c r="T7" s="22"/>
      <c r="U7" s="22"/>
      <c r="V7" s="22"/>
      <c r="W7" s="22">
        <v>-161840</v>
      </c>
      <c r="X7" s="22"/>
      <c r="Y7" s="22">
        <v>-161840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7227854286</v>
      </c>
      <c r="D9" s="20"/>
      <c r="E9" s="21">
        <v>9535038965</v>
      </c>
      <c r="F9" s="22">
        <v>9535038965</v>
      </c>
      <c r="G9" s="22">
        <v>685500070</v>
      </c>
      <c r="H9" s="22">
        <v>656975943</v>
      </c>
      <c r="I9" s="22">
        <v>1303842649</v>
      </c>
      <c r="J9" s="22">
        <v>2646318662</v>
      </c>
      <c r="K9" s="22">
        <v>850350796</v>
      </c>
      <c r="L9" s="22">
        <v>987911187</v>
      </c>
      <c r="M9" s="22">
        <v>786336668</v>
      </c>
      <c r="N9" s="22">
        <v>2624598651</v>
      </c>
      <c r="O9" s="22"/>
      <c r="P9" s="22"/>
      <c r="Q9" s="22"/>
      <c r="R9" s="22"/>
      <c r="S9" s="22"/>
      <c r="T9" s="22"/>
      <c r="U9" s="22"/>
      <c r="V9" s="22"/>
      <c r="W9" s="22">
        <v>5270917313</v>
      </c>
      <c r="X9" s="22">
        <v>4775615703</v>
      </c>
      <c r="Y9" s="22">
        <v>495301610</v>
      </c>
      <c r="Z9" s="23">
        <v>10.371471257388986</v>
      </c>
      <c r="AA9" s="20">
        <v>9535038965</v>
      </c>
    </row>
    <row r="10" spans="1:27" ht="13.5" x14ac:dyDescent="0.25">
      <c r="A10" s="19" t="s">
        <v>38</v>
      </c>
      <c r="B10" s="15" t="s">
        <v>32</v>
      </c>
      <c r="C10" s="20">
        <v>-58458533</v>
      </c>
      <c r="D10" s="20"/>
      <c r="E10" s="21">
        <v>18718463</v>
      </c>
      <c r="F10" s="22">
        <v>18718463</v>
      </c>
      <c r="G10" s="22">
        <v>1867227</v>
      </c>
      <c r="H10" s="22">
        <v>9119</v>
      </c>
      <c r="I10" s="22">
        <v>1155205</v>
      </c>
      <c r="J10" s="22">
        <v>3031551</v>
      </c>
      <c r="K10" s="22">
        <v>967157</v>
      </c>
      <c r="L10" s="22">
        <v>-183238</v>
      </c>
      <c r="M10" s="22">
        <v>220537</v>
      </c>
      <c r="N10" s="22">
        <v>1004456</v>
      </c>
      <c r="O10" s="22"/>
      <c r="P10" s="22"/>
      <c r="Q10" s="22"/>
      <c r="R10" s="22"/>
      <c r="S10" s="22"/>
      <c r="T10" s="22"/>
      <c r="U10" s="22"/>
      <c r="V10" s="22"/>
      <c r="W10" s="22">
        <v>4036007</v>
      </c>
      <c r="X10" s="22">
        <v>9641870</v>
      </c>
      <c r="Y10" s="22">
        <v>-5605863</v>
      </c>
      <c r="Z10" s="23">
        <v>-58.14082745359562</v>
      </c>
      <c r="AA10" s="20">
        <v>18718463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354892664</v>
      </c>
      <c r="D13" s="20"/>
      <c r="E13" s="21">
        <v>220919554</v>
      </c>
      <c r="F13" s="22">
        <v>220919554</v>
      </c>
      <c r="G13" s="22">
        <v>24004105</v>
      </c>
      <c r="H13" s="22">
        <v>23402805</v>
      </c>
      <c r="I13" s="22">
        <v>20141682</v>
      </c>
      <c r="J13" s="22">
        <v>67548592</v>
      </c>
      <c r="K13" s="22">
        <v>21034872</v>
      </c>
      <c r="L13" s="22">
        <v>20142032</v>
      </c>
      <c r="M13" s="22">
        <v>21505527</v>
      </c>
      <c r="N13" s="22">
        <v>62682431</v>
      </c>
      <c r="O13" s="22"/>
      <c r="P13" s="22"/>
      <c r="Q13" s="22"/>
      <c r="R13" s="22"/>
      <c r="S13" s="22"/>
      <c r="T13" s="22"/>
      <c r="U13" s="22"/>
      <c r="V13" s="22"/>
      <c r="W13" s="22">
        <v>130231023</v>
      </c>
      <c r="X13" s="22">
        <v>110460480</v>
      </c>
      <c r="Y13" s="22">
        <v>19770543</v>
      </c>
      <c r="Z13" s="23">
        <v>17.898295390351375</v>
      </c>
      <c r="AA13" s="20">
        <v>220919554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4517711</v>
      </c>
      <c r="D17" s="20"/>
      <c r="E17" s="21">
        <v>5003564</v>
      </c>
      <c r="F17" s="22">
        <v>5003564</v>
      </c>
      <c r="G17" s="22">
        <v>411219</v>
      </c>
      <c r="H17" s="22">
        <v>509073</v>
      </c>
      <c r="I17" s="22">
        <v>395145</v>
      </c>
      <c r="J17" s="22">
        <v>1315437</v>
      </c>
      <c r="K17" s="22">
        <v>424920</v>
      </c>
      <c r="L17" s="22">
        <v>413744</v>
      </c>
      <c r="M17" s="22">
        <v>397150</v>
      </c>
      <c r="N17" s="22">
        <v>1235814</v>
      </c>
      <c r="O17" s="22"/>
      <c r="P17" s="22"/>
      <c r="Q17" s="22"/>
      <c r="R17" s="22"/>
      <c r="S17" s="22"/>
      <c r="T17" s="22"/>
      <c r="U17" s="22"/>
      <c r="V17" s="22"/>
      <c r="W17" s="22">
        <v>2551251</v>
      </c>
      <c r="X17" s="22">
        <v>2503512</v>
      </c>
      <c r="Y17" s="22">
        <v>47739</v>
      </c>
      <c r="Z17" s="23">
        <v>1.906881213271596</v>
      </c>
      <c r="AA17" s="20">
        <v>5003564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16432551</v>
      </c>
      <c r="D19" s="20"/>
      <c r="E19" s="21">
        <v>22070530</v>
      </c>
      <c r="F19" s="22">
        <v>22070530</v>
      </c>
      <c r="G19" s="22">
        <v>261371</v>
      </c>
      <c r="H19" s="22">
        <v>1798131</v>
      </c>
      <c r="I19" s="22">
        <v>1872568</v>
      </c>
      <c r="J19" s="22">
        <v>3932070</v>
      </c>
      <c r="K19" s="22">
        <v>1348617</v>
      </c>
      <c r="L19" s="22">
        <v>1590515</v>
      </c>
      <c r="M19" s="22">
        <v>511053</v>
      </c>
      <c r="N19" s="22">
        <v>3450185</v>
      </c>
      <c r="O19" s="22"/>
      <c r="P19" s="22"/>
      <c r="Q19" s="22"/>
      <c r="R19" s="22"/>
      <c r="S19" s="22"/>
      <c r="T19" s="22"/>
      <c r="U19" s="22"/>
      <c r="V19" s="22"/>
      <c r="W19" s="22">
        <v>7382255</v>
      </c>
      <c r="X19" s="22">
        <v>11093837</v>
      </c>
      <c r="Y19" s="22">
        <v>-3711582</v>
      </c>
      <c r="Z19" s="23">
        <v>-33.456251430411314</v>
      </c>
      <c r="AA19" s="20">
        <v>22070530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/>
      <c r="P21" s="22"/>
      <c r="Q21" s="22"/>
      <c r="R21" s="22"/>
      <c r="S21" s="22"/>
      <c r="T21" s="22"/>
      <c r="U21" s="22"/>
      <c r="V21" s="22"/>
      <c r="W21" s="22">
        <v>-37797</v>
      </c>
      <c r="X21" s="22"/>
      <c r="Y21" s="22">
        <v>-37797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157041</v>
      </c>
      <c r="D23" s="20"/>
      <c r="E23" s="21">
        <v>8111</v>
      </c>
      <c r="F23" s="22">
        <v>8111</v>
      </c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/>
      <c r="P23" s="22"/>
      <c r="Q23" s="22"/>
      <c r="R23" s="22"/>
      <c r="S23" s="22"/>
      <c r="T23" s="22"/>
      <c r="U23" s="22"/>
      <c r="V23" s="22"/>
      <c r="W23" s="22">
        <v>53235</v>
      </c>
      <c r="X23" s="22">
        <v>3335</v>
      </c>
      <c r="Y23" s="22">
        <v>49900</v>
      </c>
      <c r="Z23" s="23">
        <v>1496.2518740629685</v>
      </c>
      <c r="AA23" s="20">
        <v>8111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2308585056</v>
      </c>
      <c r="D25" s="20"/>
      <c r="E25" s="21">
        <v>2458031790</v>
      </c>
      <c r="F25" s="22">
        <v>2458858790</v>
      </c>
      <c r="G25" s="22">
        <v>839213310</v>
      </c>
      <c r="H25" s="22">
        <v>321278089</v>
      </c>
      <c r="I25" s="22">
        <v>156488814</v>
      </c>
      <c r="J25" s="22">
        <v>1316980213</v>
      </c>
      <c r="K25" s="22">
        <v>115209346</v>
      </c>
      <c r="L25" s="22">
        <v>116060933</v>
      </c>
      <c r="M25" s="22">
        <v>607274061</v>
      </c>
      <c r="N25" s="22">
        <v>838544340</v>
      </c>
      <c r="O25" s="22"/>
      <c r="P25" s="22"/>
      <c r="Q25" s="22"/>
      <c r="R25" s="22"/>
      <c r="S25" s="22"/>
      <c r="T25" s="22"/>
      <c r="U25" s="22"/>
      <c r="V25" s="22"/>
      <c r="W25" s="22">
        <v>2155524553</v>
      </c>
      <c r="X25" s="22">
        <v>1390797340</v>
      </c>
      <c r="Y25" s="22">
        <v>764727213</v>
      </c>
      <c r="Z25" s="23">
        <v>54.984805550462156</v>
      </c>
      <c r="AA25" s="20">
        <v>2458858790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981926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9854962702</v>
      </c>
      <c r="D32" s="29">
        <f t="shared" ref="D32:Y32" si="0">SUM(D6:D31)</f>
        <v>0</v>
      </c>
      <c r="E32" s="30">
        <f t="shared" si="0"/>
        <v>12259790977</v>
      </c>
      <c r="F32" s="31">
        <f t="shared" si="0"/>
        <v>12260617977</v>
      </c>
      <c r="G32" s="31">
        <f t="shared" si="0"/>
        <v>1551261852</v>
      </c>
      <c r="H32" s="31">
        <f t="shared" si="0"/>
        <v>1003983669</v>
      </c>
      <c r="I32" s="31">
        <f t="shared" si="0"/>
        <v>1483904504</v>
      </c>
      <c r="J32" s="31">
        <f t="shared" si="0"/>
        <v>4039150025</v>
      </c>
      <c r="K32" s="31">
        <f t="shared" si="0"/>
        <v>989133961</v>
      </c>
      <c r="L32" s="31">
        <f t="shared" si="0"/>
        <v>1125557945</v>
      </c>
      <c r="M32" s="31">
        <f t="shared" si="0"/>
        <v>1416083095</v>
      </c>
      <c r="N32" s="31">
        <f t="shared" si="0"/>
        <v>3530775001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7569925026</v>
      </c>
      <c r="X32" s="31">
        <f t="shared" si="0"/>
        <v>6300116077</v>
      </c>
      <c r="Y32" s="31">
        <f t="shared" si="0"/>
        <v>1269808949</v>
      </c>
      <c r="Z32" s="32">
        <f>+IF(X32&lt;&gt;0,+(Y32/X32)*100,0)</f>
        <v>20.155326242888208</v>
      </c>
      <c r="AA32" s="29">
        <f>SUM(AA6:AA31)</f>
        <v>12260617977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2999167376</v>
      </c>
      <c r="D34" s="20"/>
      <c r="E34" s="21">
        <v>5169268839</v>
      </c>
      <c r="F34" s="22">
        <v>5169268839</v>
      </c>
      <c r="G34" s="22">
        <v>353332658</v>
      </c>
      <c r="H34" s="22">
        <v>342111146</v>
      </c>
      <c r="I34" s="22">
        <v>481257862</v>
      </c>
      <c r="J34" s="22">
        <v>1176701666</v>
      </c>
      <c r="K34" s="22">
        <v>395047175</v>
      </c>
      <c r="L34" s="22">
        <v>523878400</v>
      </c>
      <c r="M34" s="22">
        <v>401435041</v>
      </c>
      <c r="N34" s="22">
        <v>1320360616</v>
      </c>
      <c r="O34" s="22"/>
      <c r="P34" s="22"/>
      <c r="Q34" s="22"/>
      <c r="R34" s="22"/>
      <c r="S34" s="22"/>
      <c r="T34" s="22"/>
      <c r="U34" s="22"/>
      <c r="V34" s="22"/>
      <c r="W34" s="22">
        <v>2497062282</v>
      </c>
      <c r="X34" s="22">
        <v>2566011615</v>
      </c>
      <c r="Y34" s="22">
        <v>-68949333</v>
      </c>
      <c r="Z34" s="23">
        <v>-2.6870234178577559</v>
      </c>
      <c r="AA34" s="20">
        <v>5169268839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352666958</v>
      </c>
      <c r="D37" s="20"/>
      <c r="E37" s="21">
        <v>476059965</v>
      </c>
      <c r="F37" s="22">
        <v>476059965</v>
      </c>
      <c r="G37" s="22">
        <v>34090907</v>
      </c>
      <c r="H37" s="22">
        <v>25300295</v>
      </c>
      <c r="I37" s="22">
        <v>33023617</v>
      </c>
      <c r="J37" s="22">
        <v>92414819</v>
      </c>
      <c r="K37" s="22">
        <v>24414264</v>
      </c>
      <c r="L37" s="22">
        <v>41356510</v>
      </c>
      <c r="M37" s="22">
        <v>33330061</v>
      </c>
      <c r="N37" s="22">
        <v>99100835</v>
      </c>
      <c r="O37" s="22"/>
      <c r="P37" s="22"/>
      <c r="Q37" s="22"/>
      <c r="R37" s="22"/>
      <c r="S37" s="22"/>
      <c r="T37" s="22"/>
      <c r="U37" s="22"/>
      <c r="V37" s="22"/>
      <c r="W37" s="22">
        <v>191515654</v>
      </c>
      <c r="X37" s="22">
        <v>244655994</v>
      </c>
      <c r="Y37" s="22">
        <v>-53140340</v>
      </c>
      <c r="Z37" s="23">
        <v>-21.720432486113541</v>
      </c>
      <c r="AA37" s="20">
        <v>476059965</v>
      </c>
    </row>
    <row r="38" spans="1:27" ht="13.5" x14ac:dyDescent="0.25">
      <c r="A38" s="19" t="s">
        <v>64</v>
      </c>
      <c r="B38" s="15" t="s">
        <v>32</v>
      </c>
      <c r="C38" s="20">
        <v>1418121062</v>
      </c>
      <c r="D38" s="20"/>
      <c r="E38" s="21">
        <v>1997878509</v>
      </c>
      <c r="F38" s="22">
        <v>1997878509</v>
      </c>
      <c r="G38" s="22">
        <v>115052310</v>
      </c>
      <c r="H38" s="22">
        <v>62041151</v>
      </c>
      <c r="I38" s="22">
        <v>131881010</v>
      </c>
      <c r="J38" s="22">
        <v>308974471</v>
      </c>
      <c r="K38" s="22">
        <v>462888166</v>
      </c>
      <c r="L38" s="22">
        <v>547842043</v>
      </c>
      <c r="M38" s="22">
        <v>286414625</v>
      </c>
      <c r="N38" s="22">
        <v>1297144834</v>
      </c>
      <c r="O38" s="22"/>
      <c r="P38" s="22"/>
      <c r="Q38" s="22"/>
      <c r="R38" s="22"/>
      <c r="S38" s="22"/>
      <c r="T38" s="22"/>
      <c r="U38" s="22"/>
      <c r="V38" s="22"/>
      <c r="W38" s="22">
        <v>1606119305</v>
      </c>
      <c r="X38" s="22">
        <v>951943412</v>
      </c>
      <c r="Y38" s="22">
        <v>654175893</v>
      </c>
      <c r="Z38" s="23">
        <v>68.72003994708038</v>
      </c>
      <c r="AA38" s="20">
        <v>1997878509</v>
      </c>
    </row>
    <row r="39" spans="1:27" ht="13.5" x14ac:dyDescent="0.25">
      <c r="A39" s="19" t="s">
        <v>65</v>
      </c>
      <c r="B39" s="15" t="s">
        <v>32</v>
      </c>
      <c r="C39" s="20">
        <v>256741970</v>
      </c>
      <c r="D39" s="20"/>
      <c r="E39" s="21">
        <v>414161227</v>
      </c>
      <c r="F39" s="22">
        <v>414161226</v>
      </c>
      <c r="G39" s="22">
        <v>18529858</v>
      </c>
      <c r="H39" s="22">
        <v>18736609</v>
      </c>
      <c r="I39" s="22">
        <v>1387883</v>
      </c>
      <c r="J39" s="22">
        <v>38654350</v>
      </c>
      <c r="K39" s="22">
        <v>12838736</v>
      </c>
      <c r="L39" s="22">
        <v>26367137</v>
      </c>
      <c r="M39" s="22">
        <v>15648727</v>
      </c>
      <c r="N39" s="22">
        <v>54854600</v>
      </c>
      <c r="O39" s="22"/>
      <c r="P39" s="22"/>
      <c r="Q39" s="22"/>
      <c r="R39" s="22"/>
      <c r="S39" s="22"/>
      <c r="T39" s="22"/>
      <c r="U39" s="22"/>
      <c r="V39" s="22"/>
      <c r="W39" s="22">
        <v>93508950</v>
      </c>
      <c r="X39" s="22">
        <v>205309371</v>
      </c>
      <c r="Y39" s="22">
        <v>-111800421</v>
      </c>
      <c r="Z39" s="23">
        <v>-54.454611816038344</v>
      </c>
      <c r="AA39" s="20">
        <v>414161226</v>
      </c>
    </row>
    <row r="40" spans="1:27" ht="13.5" x14ac:dyDescent="0.25">
      <c r="A40" s="19" t="s">
        <v>40</v>
      </c>
      <c r="B40" s="15" t="s">
        <v>32</v>
      </c>
      <c r="C40" s="20">
        <v>222929717</v>
      </c>
      <c r="D40" s="20"/>
      <c r="E40" s="21">
        <v>213983867</v>
      </c>
      <c r="F40" s="22">
        <v>213983867</v>
      </c>
      <c r="G40" s="22">
        <v>5396767</v>
      </c>
      <c r="H40" s="22">
        <v>7542007</v>
      </c>
      <c r="I40" s="22">
        <v>19909303</v>
      </c>
      <c r="J40" s="22">
        <v>32848077</v>
      </c>
      <c r="K40" s="22">
        <v>16583975</v>
      </c>
      <c r="L40" s="22">
        <v>15179113</v>
      </c>
      <c r="M40" s="22">
        <v>18628715</v>
      </c>
      <c r="N40" s="22">
        <v>50391803</v>
      </c>
      <c r="O40" s="22"/>
      <c r="P40" s="22"/>
      <c r="Q40" s="22"/>
      <c r="R40" s="22"/>
      <c r="S40" s="22"/>
      <c r="T40" s="22"/>
      <c r="U40" s="22"/>
      <c r="V40" s="22"/>
      <c r="W40" s="22">
        <v>83239880</v>
      </c>
      <c r="X40" s="22">
        <v>63238474</v>
      </c>
      <c r="Y40" s="22">
        <v>20001406</v>
      </c>
      <c r="Z40" s="23">
        <v>31.628539929663706</v>
      </c>
      <c r="AA40" s="20">
        <v>213983867</v>
      </c>
    </row>
    <row r="41" spans="1:27" ht="13.5" x14ac:dyDescent="0.25">
      <c r="A41" s="19" t="s">
        <v>66</v>
      </c>
      <c r="B41" s="15" t="s">
        <v>32</v>
      </c>
      <c r="C41" s="20">
        <v>2124448728</v>
      </c>
      <c r="D41" s="20"/>
      <c r="E41" s="21">
        <v>2978084704</v>
      </c>
      <c r="F41" s="22">
        <v>2979160704</v>
      </c>
      <c r="G41" s="22">
        <v>30521072</v>
      </c>
      <c r="H41" s="22">
        <v>89705220</v>
      </c>
      <c r="I41" s="22">
        <v>197292698</v>
      </c>
      <c r="J41" s="22">
        <v>317518990</v>
      </c>
      <c r="K41" s="22">
        <v>273433766</v>
      </c>
      <c r="L41" s="22">
        <v>245194655</v>
      </c>
      <c r="M41" s="22">
        <v>286354313</v>
      </c>
      <c r="N41" s="22">
        <v>804982734</v>
      </c>
      <c r="O41" s="22"/>
      <c r="P41" s="22"/>
      <c r="Q41" s="22"/>
      <c r="R41" s="22"/>
      <c r="S41" s="22"/>
      <c r="T41" s="22"/>
      <c r="U41" s="22"/>
      <c r="V41" s="22"/>
      <c r="W41" s="22">
        <v>1122501724</v>
      </c>
      <c r="X41" s="22">
        <v>1532548510</v>
      </c>
      <c r="Y41" s="22">
        <v>-410046786</v>
      </c>
      <c r="Z41" s="23">
        <v>-26.755876458357591</v>
      </c>
      <c r="AA41" s="20">
        <v>2979160704</v>
      </c>
    </row>
    <row r="42" spans="1:27" ht="13.5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14422714</v>
      </c>
      <c r="G42" s="22"/>
      <c r="H42" s="22">
        <v>641690</v>
      </c>
      <c r="I42" s="22">
        <v>2771788</v>
      </c>
      <c r="J42" s="22">
        <v>3413478</v>
      </c>
      <c r="K42" s="22">
        <v>2564343</v>
      </c>
      <c r="L42" s="22">
        <v>3722120</v>
      </c>
      <c r="M42" s="22">
        <v>696350</v>
      </c>
      <c r="N42" s="22">
        <v>6982813</v>
      </c>
      <c r="O42" s="22"/>
      <c r="P42" s="22"/>
      <c r="Q42" s="22"/>
      <c r="R42" s="22"/>
      <c r="S42" s="22"/>
      <c r="T42" s="22"/>
      <c r="U42" s="22"/>
      <c r="V42" s="22"/>
      <c r="W42" s="22">
        <v>10396291</v>
      </c>
      <c r="X42" s="22">
        <v>5709196</v>
      </c>
      <c r="Y42" s="22">
        <v>4687095</v>
      </c>
      <c r="Z42" s="23">
        <v>82.097286553132875</v>
      </c>
      <c r="AA42" s="20">
        <v>14422714</v>
      </c>
    </row>
    <row r="43" spans="1:27" ht="13.5" x14ac:dyDescent="0.25">
      <c r="A43" s="19" t="s">
        <v>68</v>
      </c>
      <c r="B43" s="15" t="s">
        <v>32</v>
      </c>
      <c r="C43" s="20">
        <v>126961067</v>
      </c>
      <c r="D43" s="20"/>
      <c r="E43" s="21">
        <v>40489900</v>
      </c>
      <c r="F43" s="22">
        <v>40489900</v>
      </c>
      <c r="G43" s="22">
        <v>724561</v>
      </c>
      <c r="H43" s="22">
        <v>192428679</v>
      </c>
      <c r="I43" s="22">
        <v>1352776</v>
      </c>
      <c r="J43" s="22">
        <v>194506016</v>
      </c>
      <c r="K43" s="22">
        <v>7663534</v>
      </c>
      <c r="L43" s="22">
        <v>3042842</v>
      </c>
      <c r="M43" s="22">
        <v>4833281</v>
      </c>
      <c r="N43" s="22">
        <v>15539657</v>
      </c>
      <c r="O43" s="22"/>
      <c r="P43" s="22"/>
      <c r="Q43" s="22"/>
      <c r="R43" s="22"/>
      <c r="S43" s="22"/>
      <c r="T43" s="22"/>
      <c r="U43" s="22"/>
      <c r="V43" s="22"/>
      <c r="W43" s="22">
        <v>210045673</v>
      </c>
      <c r="X43" s="22">
        <v>4000000</v>
      </c>
      <c r="Y43" s="22">
        <v>206045673</v>
      </c>
      <c r="Z43" s="23">
        <v>5151.1418249999997</v>
      </c>
      <c r="AA43" s="20">
        <v>40489900</v>
      </c>
    </row>
    <row r="44" spans="1:27" ht="13.5" x14ac:dyDescent="0.25">
      <c r="A44" s="19" t="s">
        <v>69</v>
      </c>
      <c r="B44" s="15" t="s">
        <v>32</v>
      </c>
      <c r="C44" s="20">
        <v>762066693</v>
      </c>
      <c r="D44" s="20"/>
      <c r="E44" s="21">
        <v>1608221308</v>
      </c>
      <c r="F44" s="22">
        <v>1608221308</v>
      </c>
      <c r="G44" s="22">
        <v>110320253</v>
      </c>
      <c r="H44" s="22">
        <v>139796180</v>
      </c>
      <c r="I44" s="22">
        <v>180557427</v>
      </c>
      <c r="J44" s="22">
        <v>430673860</v>
      </c>
      <c r="K44" s="22">
        <v>193783269</v>
      </c>
      <c r="L44" s="22">
        <v>228564649</v>
      </c>
      <c r="M44" s="22">
        <v>174553090</v>
      </c>
      <c r="N44" s="22">
        <v>596901008</v>
      </c>
      <c r="O44" s="22"/>
      <c r="P44" s="22"/>
      <c r="Q44" s="22"/>
      <c r="R44" s="22"/>
      <c r="S44" s="22"/>
      <c r="T44" s="22"/>
      <c r="U44" s="22"/>
      <c r="V44" s="22"/>
      <c r="W44" s="22">
        <v>1027574868</v>
      </c>
      <c r="X44" s="22">
        <v>813844743</v>
      </c>
      <c r="Y44" s="22">
        <v>213730125</v>
      </c>
      <c r="Z44" s="23">
        <v>26.261781112223758</v>
      </c>
      <c r="AA44" s="20">
        <v>1608221308</v>
      </c>
    </row>
    <row r="45" spans="1:27" ht="13.5" x14ac:dyDescent="0.25">
      <c r="A45" s="19" t="s">
        <v>70</v>
      </c>
      <c r="B45" s="15" t="s">
        <v>32</v>
      </c>
      <c r="C45" s="20">
        <v>1378251</v>
      </c>
      <c r="D45" s="20"/>
      <c r="E45" s="21">
        <v>1461</v>
      </c>
      <c r="F45" s="22">
        <v>1461</v>
      </c>
      <c r="G45" s="22"/>
      <c r="H45" s="22"/>
      <c r="I45" s="22"/>
      <c r="J45" s="22"/>
      <c r="K45" s="22">
        <v>1002</v>
      </c>
      <c r="L45" s="22"/>
      <c r="M45" s="22">
        <v>1878</v>
      </c>
      <c r="N45" s="22">
        <v>2880</v>
      </c>
      <c r="O45" s="22"/>
      <c r="P45" s="22"/>
      <c r="Q45" s="22"/>
      <c r="R45" s="22"/>
      <c r="S45" s="22"/>
      <c r="T45" s="22"/>
      <c r="U45" s="22"/>
      <c r="V45" s="22"/>
      <c r="W45" s="22">
        <v>2880</v>
      </c>
      <c r="X45" s="22">
        <v>766</v>
      </c>
      <c r="Y45" s="22">
        <v>2114</v>
      </c>
      <c r="Z45" s="23">
        <v>275.97911227154049</v>
      </c>
      <c r="AA45" s="20">
        <v>1461</v>
      </c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/>
      <c r="P46" s="22"/>
      <c r="Q46" s="22"/>
      <c r="R46" s="22"/>
      <c r="S46" s="22"/>
      <c r="T46" s="22"/>
      <c r="U46" s="22"/>
      <c r="V46" s="22"/>
      <c r="W46" s="22">
        <v>4001994</v>
      </c>
      <c r="X46" s="22"/>
      <c r="Y46" s="22">
        <v>4001994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8287089007</v>
      </c>
      <c r="D47" s="29">
        <f t="shared" ref="D47:Y47" si="1">SUM(D34:D46)</f>
        <v>0</v>
      </c>
      <c r="E47" s="30">
        <f t="shared" si="1"/>
        <v>12912821494</v>
      </c>
      <c r="F47" s="31">
        <f t="shared" si="1"/>
        <v>12913648493</v>
      </c>
      <c r="G47" s="31">
        <f t="shared" si="1"/>
        <v>668252961</v>
      </c>
      <c r="H47" s="31">
        <f t="shared" si="1"/>
        <v>878296572</v>
      </c>
      <c r="I47" s="31">
        <f t="shared" si="1"/>
        <v>1049138895</v>
      </c>
      <c r="J47" s="31">
        <f t="shared" si="1"/>
        <v>2595688428</v>
      </c>
      <c r="K47" s="31">
        <f t="shared" si="1"/>
        <v>1389217358</v>
      </c>
      <c r="L47" s="31">
        <f t="shared" si="1"/>
        <v>1639167564</v>
      </c>
      <c r="M47" s="31">
        <f t="shared" si="1"/>
        <v>1221896151</v>
      </c>
      <c r="N47" s="31">
        <f t="shared" si="1"/>
        <v>4250281073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6845969501</v>
      </c>
      <c r="X47" s="31">
        <f t="shared" si="1"/>
        <v>6387262081</v>
      </c>
      <c r="Y47" s="31">
        <f t="shared" si="1"/>
        <v>458707420</v>
      </c>
      <c r="Z47" s="32">
        <f>+IF(X47&lt;&gt;0,+(Y47/X47)*100,0)</f>
        <v>7.1815969688249268</v>
      </c>
      <c r="AA47" s="29">
        <f>SUM(AA34:AA46)</f>
        <v>12913648493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1567873695</v>
      </c>
      <c r="D48" s="39">
        <f t="shared" si="2"/>
        <v>0</v>
      </c>
      <c r="E48" s="40">
        <f t="shared" si="2"/>
        <v>-653030517</v>
      </c>
      <c r="F48" s="41">
        <f t="shared" si="2"/>
        <v>-653030516</v>
      </c>
      <c r="G48" s="41">
        <f t="shared" si="2"/>
        <v>883008891</v>
      </c>
      <c r="H48" s="41">
        <f t="shared" si="2"/>
        <v>125687097</v>
      </c>
      <c r="I48" s="41">
        <f t="shared" si="2"/>
        <v>434765609</v>
      </c>
      <c r="J48" s="41">
        <f t="shared" si="2"/>
        <v>1443461597</v>
      </c>
      <c r="K48" s="41">
        <f t="shared" si="2"/>
        <v>-400083397</v>
      </c>
      <c r="L48" s="41">
        <f t="shared" si="2"/>
        <v>-513609619</v>
      </c>
      <c r="M48" s="41">
        <f t="shared" si="2"/>
        <v>194186944</v>
      </c>
      <c r="N48" s="41">
        <f t="shared" si="2"/>
        <v>-719506072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723955525</v>
      </c>
      <c r="X48" s="41">
        <f t="shared" si="2"/>
        <v>-87146004</v>
      </c>
      <c r="Y48" s="41">
        <f t="shared" si="2"/>
        <v>811101529</v>
      </c>
      <c r="Z48" s="42">
        <f>+IF(X48&lt;&gt;0,+(Y48/X48)*100,0)</f>
        <v>-930.738636048074</v>
      </c>
      <c r="AA48" s="39">
        <f>+AA32-AA47</f>
        <v>-653030516</v>
      </c>
    </row>
    <row r="49" spans="1:27" ht="25.5" x14ac:dyDescent="0.25">
      <c r="A49" s="43" t="s">
        <v>74</v>
      </c>
      <c r="B49" s="15" t="s">
        <v>32</v>
      </c>
      <c r="C49" s="20">
        <v>182777470</v>
      </c>
      <c r="D49" s="20"/>
      <c r="E49" s="21">
        <v>250366270</v>
      </c>
      <c r="F49" s="22">
        <v>250366270</v>
      </c>
      <c r="G49" s="22"/>
      <c r="H49" s="22">
        <v>449739</v>
      </c>
      <c r="I49" s="22">
        <v>3928000</v>
      </c>
      <c r="J49" s="22">
        <v>4377739</v>
      </c>
      <c r="K49" s="22">
        <v>10061773</v>
      </c>
      <c r="L49" s="22">
        <v>378690</v>
      </c>
      <c r="M49" s="22">
        <v>4432726</v>
      </c>
      <c r="N49" s="22">
        <v>14873189</v>
      </c>
      <c r="O49" s="22"/>
      <c r="P49" s="22"/>
      <c r="Q49" s="22"/>
      <c r="R49" s="22"/>
      <c r="S49" s="22"/>
      <c r="T49" s="22"/>
      <c r="U49" s="22"/>
      <c r="V49" s="22"/>
      <c r="W49" s="22">
        <v>19250928</v>
      </c>
      <c r="X49" s="22">
        <v>216518029</v>
      </c>
      <c r="Y49" s="22">
        <v>-197267101</v>
      </c>
      <c r="Z49" s="23">
        <v>-91.108856805638112</v>
      </c>
      <c r="AA49" s="20">
        <v>250366270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1750651165</v>
      </c>
      <c r="D51" s="48">
        <f t="shared" si="3"/>
        <v>0</v>
      </c>
      <c r="E51" s="49">
        <f t="shared" si="3"/>
        <v>-402664247</v>
      </c>
      <c r="F51" s="50">
        <f t="shared" si="3"/>
        <v>-402664246</v>
      </c>
      <c r="G51" s="50">
        <f t="shared" si="3"/>
        <v>883008891</v>
      </c>
      <c r="H51" s="50">
        <f t="shared" si="3"/>
        <v>126136836</v>
      </c>
      <c r="I51" s="50">
        <f t="shared" si="3"/>
        <v>438693609</v>
      </c>
      <c r="J51" s="50">
        <f t="shared" si="3"/>
        <v>1447839336</v>
      </c>
      <c r="K51" s="50">
        <f t="shared" si="3"/>
        <v>-390021624</v>
      </c>
      <c r="L51" s="50">
        <f t="shared" si="3"/>
        <v>-513230929</v>
      </c>
      <c r="M51" s="50">
        <f t="shared" si="3"/>
        <v>198619670</v>
      </c>
      <c r="N51" s="50">
        <f t="shared" si="3"/>
        <v>-704632883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743206453</v>
      </c>
      <c r="X51" s="50">
        <f t="shared" si="3"/>
        <v>129372025</v>
      </c>
      <c r="Y51" s="50">
        <f t="shared" si="3"/>
        <v>613834428</v>
      </c>
      <c r="Z51" s="51">
        <f>+IF(X51&lt;&gt;0,+(Y51/X51)*100,0)</f>
        <v>474.47230419404821</v>
      </c>
      <c r="AA51" s="48">
        <f>SUM(AA48:AA50)</f>
        <v>-402664246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1750651165</v>
      </c>
      <c r="D53" s="54">
        <f>+D51-D52</f>
        <v>0</v>
      </c>
      <c r="E53" s="55">
        <f t="shared" si="4"/>
        <v>-402664247</v>
      </c>
      <c r="F53" s="56">
        <f t="shared" si="4"/>
        <v>-402664246</v>
      </c>
      <c r="G53" s="56">
        <f t="shared" si="4"/>
        <v>883008891</v>
      </c>
      <c r="H53" s="56">
        <f t="shared" si="4"/>
        <v>126136836</v>
      </c>
      <c r="I53" s="56">
        <f t="shared" si="4"/>
        <v>438693609</v>
      </c>
      <c r="J53" s="56">
        <f t="shared" si="4"/>
        <v>1447839336</v>
      </c>
      <c r="K53" s="56">
        <f t="shared" si="4"/>
        <v>-390021624</v>
      </c>
      <c r="L53" s="56">
        <f t="shared" si="4"/>
        <v>-513230929</v>
      </c>
      <c r="M53" s="56">
        <f t="shared" si="4"/>
        <v>198619670</v>
      </c>
      <c r="N53" s="56">
        <f t="shared" si="4"/>
        <v>-704632883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743206453</v>
      </c>
      <c r="X53" s="56">
        <f t="shared" si="4"/>
        <v>129372025</v>
      </c>
      <c r="Y53" s="56">
        <f t="shared" si="4"/>
        <v>613834428</v>
      </c>
      <c r="Z53" s="57">
        <f>+IF(X53&lt;&gt;0,+(Y53/X53)*100,0)</f>
        <v>474.47230419404821</v>
      </c>
      <c r="AA53" s="54">
        <f>+AA51-AA52</f>
        <v>-402664246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1750651165</v>
      </c>
      <c r="D56" s="48">
        <f>SUM(D53:D55)</f>
        <v>0</v>
      </c>
      <c r="E56" s="49">
        <f t="shared" si="5"/>
        <v>-402664247</v>
      </c>
      <c r="F56" s="50">
        <f t="shared" si="5"/>
        <v>-402664246</v>
      </c>
      <c r="G56" s="50">
        <f t="shared" si="5"/>
        <v>883008891</v>
      </c>
      <c r="H56" s="50">
        <f t="shared" si="5"/>
        <v>126136836</v>
      </c>
      <c r="I56" s="50">
        <f t="shared" si="5"/>
        <v>438693609</v>
      </c>
      <c r="J56" s="50">
        <f t="shared" si="5"/>
        <v>1447839336</v>
      </c>
      <c r="K56" s="50">
        <f t="shared" si="5"/>
        <v>-390021624</v>
      </c>
      <c r="L56" s="50">
        <f t="shared" si="5"/>
        <v>-513230929</v>
      </c>
      <c r="M56" s="50">
        <f t="shared" si="5"/>
        <v>198619670</v>
      </c>
      <c r="N56" s="50">
        <f t="shared" si="5"/>
        <v>-704632883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743206453</v>
      </c>
      <c r="X56" s="50">
        <f t="shared" si="5"/>
        <v>129372025</v>
      </c>
      <c r="Y56" s="50">
        <f t="shared" si="5"/>
        <v>613834428</v>
      </c>
      <c r="Z56" s="51">
        <f>+IF(X56&lt;&gt;0,+(Y56/X56)*100,0)</f>
        <v>474.47230419404821</v>
      </c>
      <c r="AA56" s="48">
        <f>SUM(AA53:AA55)</f>
        <v>-402664246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1750651165</v>
      </c>
      <c r="D59" s="65">
        <f>SUM(D56:D58)</f>
        <v>0</v>
      </c>
      <c r="E59" s="66">
        <f t="shared" si="6"/>
        <v>-402664247</v>
      </c>
      <c r="F59" s="67">
        <f t="shared" si="6"/>
        <v>-402664246</v>
      </c>
      <c r="G59" s="67">
        <f t="shared" si="6"/>
        <v>883008891</v>
      </c>
      <c r="H59" s="67">
        <f t="shared" si="6"/>
        <v>126136836</v>
      </c>
      <c r="I59" s="67">
        <f t="shared" si="6"/>
        <v>438693609</v>
      </c>
      <c r="J59" s="67">
        <f t="shared" si="6"/>
        <v>1447839336</v>
      </c>
      <c r="K59" s="67">
        <f t="shared" si="6"/>
        <v>-390021624</v>
      </c>
      <c r="L59" s="67">
        <f t="shared" si="6"/>
        <v>-513230929</v>
      </c>
      <c r="M59" s="67">
        <f t="shared" si="6"/>
        <v>198619670</v>
      </c>
      <c r="N59" s="67">
        <f t="shared" si="6"/>
        <v>-704632883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743206453</v>
      </c>
      <c r="X59" s="67">
        <f t="shared" si="6"/>
        <v>129372025</v>
      </c>
      <c r="Y59" s="67">
        <f t="shared" si="6"/>
        <v>613834428</v>
      </c>
      <c r="Z59" s="68">
        <f>+IF(X59&lt;&gt;0,+(Y59/X59)*100,0)</f>
        <v>474.47230419404821</v>
      </c>
      <c r="AA59" s="65">
        <f>SUM(AA56:AA58)</f>
        <v>-402664246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398396465</v>
      </c>
      <c r="D9" s="20"/>
      <c r="E9" s="21">
        <v>406053181</v>
      </c>
      <c r="F9" s="22">
        <v>406053181</v>
      </c>
      <c r="G9" s="22">
        <v>35811177</v>
      </c>
      <c r="H9" s="22">
        <v>61859279</v>
      </c>
      <c r="I9" s="22">
        <v>36667837</v>
      </c>
      <c r="J9" s="22">
        <v>134338293</v>
      </c>
      <c r="K9" s="22">
        <v>39967190</v>
      </c>
      <c r="L9" s="22">
        <v>40543230</v>
      </c>
      <c r="M9" s="22">
        <v>39797949</v>
      </c>
      <c r="N9" s="22">
        <v>120308369</v>
      </c>
      <c r="O9" s="22"/>
      <c r="P9" s="22"/>
      <c r="Q9" s="22"/>
      <c r="R9" s="22"/>
      <c r="S9" s="22"/>
      <c r="T9" s="22"/>
      <c r="U9" s="22"/>
      <c r="V9" s="22"/>
      <c r="W9" s="22">
        <v>254646662</v>
      </c>
      <c r="X9" s="22">
        <v>202777862</v>
      </c>
      <c r="Y9" s="22">
        <v>51868800</v>
      </c>
      <c r="Z9" s="23">
        <v>25.579123622479067</v>
      </c>
      <c r="AA9" s="20">
        <v>406053181</v>
      </c>
    </row>
    <row r="10" spans="1:27" ht="13.5" x14ac:dyDescent="0.25">
      <c r="A10" s="19" t="s">
        <v>38</v>
      </c>
      <c r="B10" s="15" t="s">
        <v>32</v>
      </c>
      <c r="C10" s="20">
        <v>2232746</v>
      </c>
      <c r="D10" s="20"/>
      <c r="E10" s="21">
        <v>8266578</v>
      </c>
      <c r="F10" s="22">
        <v>8266578</v>
      </c>
      <c r="G10" s="22">
        <v>739923</v>
      </c>
      <c r="H10" s="22"/>
      <c r="I10" s="22"/>
      <c r="J10" s="22">
        <v>739923</v>
      </c>
      <c r="K10" s="22">
        <v>369</v>
      </c>
      <c r="L10" s="22"/>
      <c r="M10" s="22"/>
      <c r="N10" s="22">
        <v>369</v>
      </c>
      <c r="O10" s="22"/>
      <c r="P10" s="22"/>
      <c r="Q10" s="22"/>
      <c r="R10" s="22"/>
      <c r="S10" s="22"/>
      <c r="T10" s="22"/>
      <c r="U10" s="22"/>
      <c r="V10" s="22"/>
      <c r="W10" s="22">
        <v>740292</v>
      </c>
      <c r="X10" s="22">
        <v>4257716</v>
      </c>
      <c r="Y10" s="22">
        <v>-3517424</v>
      </c>
      <c r="Z10" s="23">
        <v>-82.612931440236963</v>
      </c>
      <c r="AA10" s="20">
        <v>8266578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432</v>
      </c>
      <c r="D19" s="20"/>
      <c r="E19" s="21">
        <v>5648</v>
      </c>
      <c r="F19" s="22">
        <v>5648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2909</v>
      </c>
      <c r="Y19" s="22">
        <v>-2909</v>
      </c>
      <c r="Z19" s="23">
        <v>-100</v>
      </c>
      <c r="AA19" s="20">
        <v>5648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8111</v>
      </c>
      <c r="F23" s="22">
        <v>8111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3335</v>
      </c>
      <c r="Y23" s="22">
        <v>-3335</v>
      </c>
      <c r="Z23" s="23">
        <v>-100</v>
      </c>
      <c r="AA23" s="20">
        <v>8111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193601354</v>
      </c>
      <c r="D25" s="20"/>
      <c r="E25" s="21">
        <v>191585214</v>
      </c>
      <c r="F25" s="22">
        <v>192412214</v>
      </c>
      <c r="G25" s="22">
        <v>73088830</v>
      </c>
      <c r="H25" s="22"/>
      <c r="I25" s="22">
        <v>2147701</v>
      </c>
      <c r="J25" s="22">
        <v>75236531</v>
      </c>
      <c r="K25" s="22">
        <v>2771787</v>
      </c>
      <c r="L25" s="22">
        <v>3076817</v>
      </c>
      <c r="M25" s="22">
        <v>62353570</v>
      </c>
      <c r="N25" s="22">
        <v>68202174</v>
      </c>
      <c r="O25" s="22"/>
      <c r="P25" s="22"/>
      <c r="Q25" s="22"/>
      <c r="R25" s="22"/>
      <c r="S25" s="22"/>
      <c r="T25" s="22"/>
      <c r="U25" s="22"/>
      <c r="V25" s="22"/>
      <c r="W25" s="22">
        <v>143438705</v>
      </c>
      <c r="X25" s="22">
        <v>130090318</v>
      </c>
      <c r="Y25" s="22">
        <v>13348387</v>
      </c>
      <c r="Z25" s="23">
        <v>10.260861227197553</v>
      </c>
      <c r="AA25" s="20">
        <v>192412214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594230997</v>
      </c>
      <c r="D32" s="29">
        <f t="shared" ref="D32:Y32" si="0">SUM(D6:D31)</f>
        <v>0</v>
      </c>
      <c r="E32" s="30">
        <f t="shared" si="0"/>
        <v>605918732</v>
      </c>
      <c r="F32" s="31">
        <f t="shared" si="0"/>
        <v>606745732</v>
      </c>
      <c r="G32" s="31">
        <f t="shared" si="0"/>
        <v>109639930</v>
      </c>
      <c r="H32" s="31">
        <f t="shared" si="0"/>
        <v>61859279</v>
      </c>
      <c r="I32" s="31">
        <f t="shared" si="0"/>
        <v>38815538</v>
      </c>
      <c r="J32" s="31">
        <f t="shared" si="0"/>
        <v>210314747</v>
      </c>
      <c r="K32" s="31">
        <f t="shared" si="0"/>
        <v>42739346</v>
      </c>
      <c r="L32" s="31">
        <f t="shared" si="0"/>
        <v>43620047</v>
      </c>
      <c r="M32" s="31">
        <f t="shared" si="0"/>
        <v>102151519</v>
      </c>
      <c r="N32" s="31">
        <f t="shared" si="0"/>
        <v>188510912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398825659</v>
      </c>
      <c r="X32" s="31">
        <f t="shared" si="0"/>
        <v>337132140</v>
      </c>
      <c r="Y32" s="31">
        <f t="shared" si="0"/>
        <v>61693519</v>
      </c>
      <c r="Z32" s="32">
        <f>+IF(X32&lt;&gt;0,+(Y32/X32)*100,0)</f>
        <v>18.299506834323182</v>
      </c>
      <c r="AA32" s="29">
        <f>SUM(AA6:AA31)</f>
        <v>606745732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241520344</v>
      </c>
      <c r="D34" s="20"/>
      <c r="E34" s="21">
        <v>291217913</v>
      </c>
      <c r="F34" s="22">
        <v>291217913</v>
      </c>
      <c r="G34" s="22">
        <v>20254942</v>
      </c>
      <c r="H34" s="22">
        <v>20098914</v>
      </c>
      <c r="I34" s="22">
        <v>19564382</v>
      </c>
      <c r="J34" s="22">
        <v>59918238</v>
      </c>
      <c r="K34" s="22">
        <v>20198875</v>
      </c>
      <c r="L34" s="22">
        <v>19234502</v>
      </c>
      <c r="M34" s="22">
        <v>19780287</v>
      </c>
      <c r="N34" s="22">
        <v>59213664</v>
      </c>
      <c r="O34" s="22"/>
      <c r="P34" s="22"/>
      <c r="Q34" s="22"/>
      <c r="R34" s="22"/>
      <c r="S34" s="22"/>
      <c r="T34" s="22"/>
      <c r="U34" s="22"/>
      <c r="V34" s="22"/>
      <c r="W34" s="22">
        <v>119131902</v>
      </c>
      <c r="X34" s="22">
        <v>144436845</v>
      </c>
      <c r="Y34" s="22">
        <v>-25304943</v>
      </c>
      <c r="Z34" s="23">
        <v>-17.519728432173938</v>
      </c>
      <c r="AA34" s="20">
        <v>291217913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24078714</v>
      </c>
      <c r="D37" s="20"/>
      <c r="E37" s="21">
        <v>12254330</v>
      </c>
      <c r="F37" s="22">
        <v>12254330</v>
      </c>
      <c r="G37" s="22">
        <v>9698</v>
      </c>
      <c r="H37" s="22">
        <v>88148</v>
      </c>
      <c r="I37" s="22">
        <v>1552419</v>
      </c>
      <c r="J37" s="22">
        <v>1650265</v>
      </c>
      <c r="K37" s="22">
        <v>1590041</v>
      </c>
      <c r="L37" s="22">
        <v>1735596</v>
      </c>
      <c r="M37" s="22">
        <v>1810748</v>
      </c>
      <c r="N37" s="22">
        <v>5136385</v>
      </c>
      <c r="O37" s="22"/>
      <c r="P37" s="22"/>
      <c r="Q37" s="22"/>
      <c r="R37" s="22"/>
      <c r="S37" s="22"/>
      <c r="T37" s="22"/>
      <c r="U37" s="22"/>
      <c r="V37" s="22"/>
      <c r="W37" s="22">
        <v>6786650</v>
      </c>
      <c r="X37" s="22">
        <v>5851231</v>
      </c>
      <c r="Y37" s="22">
        <v>935419</v>
      </c>
      <c r="Z37" s="23">
        <v>15.986704336232837</v>
      </c>
      <c r="AA37" s="20">
        <v>12254330</v>
      </c>
    </row>
    <row r="38" spans="1:27" ht="13.5" x14ac:dyDescent="0.25">
      <c r="A38" s="19" t="s">
        <v>64</v>
      </c>
      <c r="B38" s="15" t="s">
        <v>32</v>
      </c>
      <c r="C38" s="20">
        <v>90886982</v>
      </c>
      <c r="D38" s="20"/>
      <c r="E38" s="21">
        <v>79180370</v>
      </c>
      <c r="F38" s="22">
        <v>79180370</v>
      </c>
      <c r="G38" s="22">
        <v>6598364</v>
      </c>
      <c r="H38" s="22">
        <v>6598364</v>
      </c>
      <c r="I38" s="22">
        <v>6598364</v>
      </c>
      <c r="J38" s="22">
        <v>19795092</v>
      </c>
      <c r="K38" s="22">
        <v>6598364</v>
      </c>
      <c r="L38" s="22">
        <v>6598364</v>
      </c>
      <c r="M38" s="22">
        <v>6598364</v>
      </c>
      <c r="N38" s="22">
        <v>19795092</v>
      </c>
      <c r="O38" s="22"/>
      <c r="P38" s="22"/>
      <c r="Q38" s="22"/>
      <c r="R38" s="22"/>
      <c r="S38" s="22"/>
      <c r="T38" s="22"/>
      <c r="U38" s="22"/>
      <c r="V38" s="22"/>
      <c r="W38" s="22">
        <v>39590184</v>
      </c>
      <c r="X38" s="22">
        <v>39590184</v>
      </c>
      <c r="Y38" s="22"/>
      <c r="Z38" s="23"/>
      <c r="AA38" s="20">
        <v>79180370</v>
      </c>
    </row>
    <row r="39" spans="1:27" ht="13.5" x14ac:dyDescent="0.25">
      <c r="A39" s="19" t="s">
        <v>65</v>
      </c>
      <c r="B39" s="15" t="s">
        <v>32</v>
      </c>
      <c r="C39" s="20">
        <v>1882932</v>
      </c>
      <c r="D39" s="20"/>
      <c r="E39" s="21">
        <v>3468289</v>
      </c>
      <c r="F39" s="22">
        <v>3468289</v>
      </c>
      <c r="G39" s="22">
        <v>128331</v>
      </c>
      <c r="H39" s="22">
        <v>230650</v>
      </c>
      <c r="I39" s="22">
        <v>173700</v>
      </c>
      <c r="J39" s="22">
        <v>532681</v>
      </c>
      <c r="K39" s="22">
        <v>179491</v>
      </c>
      <c r="L39" s="22">
        <v>173700</v>
      </c>
      <c r="M39" s="22">
        <v>179491</v>
      </c>
      <c r="N39" s="22">
        <v>532682</v>
      </c>
      <c r="O39" s="22"/>
      <c r="P39" s="22"/>
      <c r="Q39" s="22"/>
      <c r="R39" s="22"/>
      <c r="S39" s="22"/>
      <c r="T39" s="22"/>
      <c r="U39" s="22"/>
      <c r="V39" s="22"/>
      <c r="W39" s="22">
        <v>1065363</v>
      </c>
      <c r="X39" s="22">
        <v>1782723</v>
      </c>
      <c r="Y39" s="22">
        <v>-717360</v>
      </c>
      <c r="Z39" s="23">
        <v>-40.239566101968734</v>
      </c>
      <c r="AA39" s="20">
        <v>3468289</v>
      </c>
    </row>
    <row r="40" spans="1:27" ht="13.5" x14ac:dyDescent="0.25">
      <c r="A40" s="19" t="s">
        <v>40</v>
      </c>
      <c r="B40" s="15" t="s">
        <v>32</v>
      </c>
      <c r="C40" s="20">
        <v>13551</v>
      </c>
      <c r="D40" s="20"/>
      <c r="E40" s="21">
        <v>11436</v>
      </c>
      <c r="F40" s="22">
        <v>11436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>
        <v>1664</v>
      </c>
      <c r="M40" s="22">
        <v>1274</v>
      </c>
      <c r="N40" s="22">
        <v>2938</v>
      </c>
      <c r="O40" s="22"/>
      <c r="P40" s="22"/>
      <c r="Q40" s="22"/>
      <c r="R40" s="22"/>
      <c r="S40" s="22"/>
      <c r="T40" s="22"/>
      <c r="U40" s="22"/>
      <c r="V40" s="22"/>
      <c r="W40" s="22">
        <v>5666</v>
      </c>
      <c r="X40" s="22">
        <v>6072</v>
      </c>
      <c r="Y40" s="22">
        <v>-406</v>
      </c>
      <c r="Z40" s="23">
        <v>-6.6864295125164688</v>
      </c>
      <c r="AA40" s="20">
        <v>11436</v>
      </c>
    </row>
    <row r="41" spans="1:27" ht="13.5" x14ac:dyDescent="0.25">
      <c r="A41" s="19" t="s">
        <v>66</v>
      </c>
      <c r="B41" s="15" t="s">
        <v>32</v>
      </c>
      <c r="C41" s="20">
        <v>34482333</v>
      </c>
      <c r="D41" s="20"/>
      <c r="E41" s="21">
        <v>26185367</v>
      </c>
      <c r="F41" s="22">
        <v>27261367</v>
      </c>
      <c r="G41" s="22">
        <v>1586803</v>
      </c>
      <c r="H41" s="22">
        <v>2791673</v>
      </c>
      <c r="I41" s="22">
        <v>1670442</v>
      </c>
      <c r="J41" s="22">
        <v>6048918</v>
      </c>
      <c r="K41" s="22">
        <v>5880130</v>
      </c>
      <c r="L41" s="22">
        <v>1435079</v>
      </c>
      <c r="M41" s="22">
        <v>2495904</v>
      </c>
      <c r="N41" s="22">
        <v>9811113</v>
      </c>
      <c r="O41" s="22"/>
      <c r="P41" s="22"/>
      <c r="Q41" s="22"/>
      <c r="R41" s="22"/>
      <c r="S41" s="22"/>
      <c r="T41" s="22"/>
      <c r="U41" s="22"/>
      <c r="V41" s="22"/>
      <c r="W41" s="22">
        <v>15860031</v>
      </c>
      <c r="X41" s="22">
        <v>15123587</v>
      </c>
      <c r="Y41" s="22">
        <v>736444</v>
      </c>
      <c r="Z41" s="23">
        <v>4.8695061561784252</v>
      </c>
      <c r="AA41" s="20">
        <v>27261367</v>
      </c>
    </row>
    <row r="42" spans="1:27" ht="13.5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14422714</v>
      </c>
      <c r="G42" s="22"/>
      <c r="H42" s="22">
        <v>641690</v>
      </c>
      <c r="I42" s="22">
        <v>2771788</v>
      </c>
      <c r="J42" s="22">
        <v>3413478</v>
      </c>
      <c r="K42" s="22">
        <v>2564343</v>
      </c>
      <c r="L42" s="22">
        <v>3722120</v>
      </c>
      <c r="M42" s="22">
        <v>696350</v>
      </c>
      <c r="N42" s="22">
        <v>6982813</v>
      </c>
      <c r="O42" s="22"/>
      <c r="P42" s="22"/>
      <c r="Q42" s="22"/>
      <c r="R42" s="22"/>
      <c r="S42" s="22"/>
      <c r="T42" s="22"/>
      <c r="U42" s="22"/>
      <c r="V42" s="22"/>
      <c r="W42" s="22">
        <v>10396291</v>
      </c>
      <c r="X42" s="22">
        <v>5709196</v>
      </c>
      <c r="Y42" s="22">
        <v>4687095</v>
      </c>
      <c r="Z42" s="23">
        <v>82.097286553132875</v>
      </c>
      <c r="AA42" s="20">
        <v>14422714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124445129</v>
      </c>
      <c r="D44" s="20"/>
      <c r="E44" s="21">
        <v>60222129</v>
      </c>
      <c r="F44" s="22">
        <v>60222129</v>
      </c>
      <c r="G44" s="22">
        <v>1923259</v>
      </c>
      <c r="H44" s="22">
        <v>14972448</v>
      </c>
      <c r="I44" s="22">
        <v>12971261</v>
      </c>
      <c r="J44" s="22">
        <v>29866968</v>
      </c>
      <c r="K44" s="22">
        <v>11072468</v>
      </c>
      <c r="L44" s="22">
        <v>9319607</v>
      </c>
      <c r="M44" s="22">
        <v>9978193</v>
      </c>
      <c r="N44" s="22">
        <v>30370268</v>
      </c>
      <c r="O44" s="22"/>
      <c r="P44" s="22"/>
      <c r="Q44" s="22"/>
      <c r="R44" s="22"/>
      <c r="S44" s="22"/>
      <c r="T44" s="22"/>
      <c r="U44" s="22"/>
      <c r="V44" s="22"/>
      <c r="W44" s="22">
        <v>60237236</v>
      </c>
      <c r="X44" s="22">
        <v>28717899</v>
      </c>
      <c r="Y44" s="22">
        <v>31519337</v>
      </c>
      <c r="Z44" s="23">
        <v>109.75502420981425</v>
      </c>
      <c r="AA44" s="20">
        <v>60222129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538279234</v>
      </c>
      <c r="D47" s="29">
        <f t="shared" ref="D47:Y47" si="1">SUM(D34:D46)</f>
        <v>0</v>
      </c>
      <c r="E47" s="30">
        <f t="shared" si="1"/>
        <v>487211548</v>
      </c>
      <c r="F47" s="31">
        <f t="shared" si="1"/>
        <v>488038548</v>
      </c>
      <c r="G47" s="31">
        <f t="shared" si="1"/>
        <v>30502316</v>
      </c>
      <c r="H47" s="31">
        <f t="shared" si="1"/>
        <v>45422806</v>
      </c>
      <c r="I47" s="31">
        <f t="shared" si="1"/>
        <v>45303246</v>
      </c>
      <c r="J47" s="31">
        <f t="shared" si="1"/>
        <v>121228368</v>
      </c>
      <c r="K47" s="31">
        <f t="shared" si="1"/>
        <v>48083712</v>
      </c>
      <c r="L47" s="31">
        <f t="shared" si="1"/>
        <v>42220632</v>
      </c>
      <c r="M47" s="31">
        <f t="shared" si="1"/>
        <v>41540611</v>
      </c>
      <c r="N47" s="31">
        <f t="shared" si="1"/>
        <v>131844955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253073323</v>
      </c>
      <c r="X47" s="31">
        <f t="shared" si="1"/>
        <v>241217737</v>
      </c>
      <c r="Y47" s="31">
        <f t="shared" si="1"/>
        <v>11855586</v>
      </c>
      <c r="Z47" s="32">
        <f>+IF(X47&lt;&gt;0,+(Y47/X47)*100,0)</f>
        <v>4.9148898200632738</v>
      </c>
      <c r="AA47" s="29">
        <f>SUM(AA34:AA46)</f>
        <v>488038548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55951763</v>
      </c>
      <c r="D48" s="39">
        <f t="shared" si="2"/>
        <v>0</v>
      </c>
      <c r="E48" s="40">
        <f t="shared" si="2"/>
        <v>118707184</v>
      </c>
      <c r="F48" s="41">
        <f t="shared" si="2"/>
        <v>118707184</v>
      </c>
      <c r="G48" s="41">
        <f t="shared" si="2"/>
        <v>79137614</v>
      </c>
      <c r="H48" s="41">
        <f t="shared" si="2"/>
        <v>16436473</v>
      </c>
      <c r="I48" s="41">
        <f t="shared" si="2"/>
        <v>-6487708</v>
      </c>
      <c r="J48" s="41">
        <f t="shared" si="2"/>
        <v>89086379</v>
      </c>
      <c r="K48" s="41">
        <f t="shared" si="2"/>
        <v>-5344366</v>
      </c>
      <c r="L48" s="41">
        <f t="shared" si="2"/>
        <v>1399415</v>
      </c>
      <c r="M48" s="41">
        <f t="shared" si="2"/>
        <v>60610908</v>
      </c>
      <c r="N48" s="41">
        <f t="shared" si="2"/>
        <v>56665957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145752336</v>
      </c>
      <c r="X48" s="41">
        <f t="shared" si="2"/>
        <v>95914403</v>
      </c>
      <c r="Y48" s="41">
        <f t="shared" si="2"/>
        <v>49837933</v>
      </c>
      <c r="Z48" s="42">
        <f>+IF(X48&lt;&gt;0,+(Y48/X48)*100,0)</f>
        <v>51.960843670162859</v>
      </c>
      <c r="AA48" s="39">
        <f>+AA32-AA47</f>
        <v>118707184</v>
      </c>
    </row>
    <row r="49" spans="1:27" ht="25.5" x14ac:dyDescent="0.25">
      <c r="A49" s="43" t="s">
        <v>74</v>
      </c>
      <c r="B49" s="15" t="s">
        <v>32</v>
      </c>
      <c r="C49" s="20">
        <v>999983</v>
      </c>
      <c r="D49" s="20"/>
      <c r="E49" s="21">
        <v>15500000</v>
      </c>
      <c r="F49" s="22">
        <v>15500000</v>
      </c>
      <c r="G49" s="22"/>
      <c r="H49" s="22"/>
      <c r="I49" s="22"/>
      <c r="J49" s="22"/>
      <c r="K49" s="22"/>
      <c r="L49" s="22"/>
      <c r="M49" s="22">
        <v>497726</v>
      </c>
      <c r="N49" s="22">
        <v>497726</v>
      </c>
      <c r="O49" s="22"/>
      <c r="P49" s="22"/>
      <c r="Q49" s="22"/>
      <c r="R49" s="22"/>
      <c r="S49" s="22"/>
      <c r="T49" s="22"/>
      <c r="U49" s="22"/>
      <c r="V49" s="22"/>
      <c r="W49" s="22">
        <v>497726</v>
      </c>
      <c r="X49" s="22">
        <v>3401759</v>
      </c>
      <c r="Y49" s="22">
        <v>-2904033</v>
      </c>
      <c r="Z49" s="23">
        <v>-85.368569613544054</v>
      </c>
      <c r="AA49" s="20">
        <v>15500000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56951746</v>
      </c>
      <c r="D51" s="48">
        <f t="shared" si="3"/>
        <v>0</v>
      </c>
      <c r="E51" s="49">
        <f t="shared" si="3"/>
        <v>134207184</v>
      </c>
      <c r="F51" s="50">
        <f t="shared" si="3"/>
        <v>134207184</v>
      </c>
      <c r="G51" s="50">
        <f t="shared" si="3"/>
        <v>79137614</v>
      </c>
      <c r="H51" s="50">
        <f t="shared" si="3"/>
        <v>16436473</v>
      </c>
      <c r="I51" s="50">
        <f t="shared" si="3"/>
        <v>-6487708</v>
      </c>
      <c r="J51" s="50">
        <f t="shared" si="3"/>
        <v>89086379</v>
      </c>
      <c r="K51" s="50">
        <f t="shared" si="3"/>
        <v>-5344366</v>
      </c>
      <c r="L51" s="50">
        <f t="shared" si="3"/>
        <v>1399415</v>
      </c>
      <c r="M51" s="50">
        <f t="shared" si="3"/>
        <v>61108634</v>
      </c>
      <c r="N51" s="50">
        <f t="shared" si="3"/>
        <v>57163683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146250062</v>
      </c>
      <c r="X51" s="50">
        <f t="shared" si="3"/>
        <v>99316162</v>
      </c>
      <c r="Y51" s="50">
        <f t="shared" si="3"/>
        <v>46933900</v>
      </c>
      <c r="Z51" s="51">
        <f>+IF(X51&lt;&gt;0,+(Y51/X51)*100,0)</f>
        <v>47.257061745901943</v>
      </c>
      <c r="AA51" s="48">
        <f>SUM(AA48:AA50)</f>
        <v>134207184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56951746</v>
      </c>
      <c r="D53" s="54">
        <f>+D51-D52</f>
        <v>0</v>
      </c>
      <c r="E53" s="55">
        <f t="shared" si="4"/>
        <v>134207184</v>
      </c>
      <c r="F53" s="56">
        <f t="shared" si="4"/>
        <v>134207184</v>
      </c>
      <c r="G53" s="56">
        <f t="shared" si="4"/>
        <v>79137614</v>
      </c>
      <c r="H53" s="56">
        <f t="shared" si="4"/>
        <v>16436473</v>
      </c>
      <c r="I53" s="56">
        <f t="shared" si="4"/>
        <v>-6487708</v>
      </c>
      <c r="J53" s="56">
        <f t="shared" si="4"/>
        <v>89086379</v>
      </c>
      <c r="K53" s="56">
        <f t="shared" si="4"/>
        <v>-5344366</v>
      </c>
      <c r="L53" s="56">
        <f t="shared" si="4"/>
        <v>1399415</v>
      </c>
      <c r="M53" s="56">
        <f t="shared" si="4"/>
        <v>61108634</v>
      </c>
      <c r="N53" s="56">
        <f t="shared" si="4"/>
        <v>57163683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146250062</v>
      </c>
      <c r="X53" s="56">
        <f t="shared" si="4"/>
        <v>99316162</v>
      </c>
      <c r="Y53" s="56">
        <f t="shared" si="4"/>
        <v>46933900</v>
      </c>
      <c r="Z53" s="57">
        <f>+IF(X53&lt;&gt;0,+(Y53/X53)*100,0)</f>
        <v>47.257061745901943</v>
      </c>
      <c r="AA53" s="54">
        <f>+AA51-AA52</f>
        <v>134207184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56951746</v>
      </c>
      <c r="D56" s="48">
        <f>SUM(D53:D55)</f>
        <v>0</v>
      </c>
      <c r="E56" s="49">
        <f t="shared" si="5"/>
        <v>134207184</v>
      </c>
      <c r="F56" s="50">
        <f t="shared" si="5"/>
        <v>134207184</v>
      </c>
      <c r="G56" s="50">
        <f t="shared" si="5"/>
        <v>79137614</v>
      </c>
      <c r="H56" s="50">
        <f t="shared" si="5"/>
        <v>16436473</v>
      </c>
      <c r="I56" s="50">
        <f t="shared" si="5"/>
        <v>-6487708</v>
      </c>
      <c r="J56" s="50">
        <f t="shared" si="5"/>
        <v>89086379</v>
      </c>
      <c r="K56" s="50">
        <f t="shared" si="5"/>
        <v>-5344366</v>
      </c>
      <c r="L56" s="50">
        <f t="shared" si="5"/>
        <v>1399415</v>
      </c>
      <c r="M56" s="50">
        <f t="shared" si="5"/>
        <v>61108634</v>
      </c>
      <c r="N56" s="50">
        <f t="shared" si="5"/>
        <v>57163683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146250062</v>
      </c>
      <c r="X56" s="50">
        <f t="shared" si="5"/>
        <v>99316162</v>
      </c>
      <c r="Y56" s="50">
        <f t="shared" si="5"/>
        <v>46933900</v>
      </c>
      <c r="Z56" s="51">
        <f>+IF(X56&lt;&gt;0,+(Y56/X56)*100,0)</f>
        <v>47.257061745901943</v>
      </c>
      <c r="AA56" s="48">
        <f>SUM(AA53:AA55)</f>
        <v>134207184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56951746</v>
      </c>
      <c r="D59" s="65">
        <f>SUM(D56:D58)</f>
        <v>0</v>
      </c>
      <c r="E59" s="66">
        <f t="shared" si="6"/>
        <v>134207184</v>
      </c>
      <c r="F59" s="67">
        <f t="shared" si="6"/>
        <v>134207184</v>
      </c>
      <c r="G59" s="67">
        <f t="shared" si="6"/>
        <v>79137614</v>
      </c>
      <c r="H59" s="67">
        <f t="shared" si="6"/>
        <v>16436473</v>
      </c>
      <c r="I59" s="67">
        <f t="shared" si="6"/>
        <v>-6487708</v>
      </c>
      <c r="J59" s="67">
        <f t="shared" si="6"/>
        <v>89086379</v>
      </c>
      <c r="K59" s="67">
        <f t="shared" si="6"/>
        <v>-5344366</v>
      </c>
      <c r="L59" s="67">
        <f t="shared" si="6"/>
        <v>1399415</v>
      </c>
      <c r="M59" s="67">
        <f t="shared" si="6"/>
        <v>61108634</v>
      </c>
      <c r="N59" s="67">
        <f t="shared" si="6"/>
        <v>57163683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146250062</v>
      </c>
      <c r="X59" s="67">
        <f t="shared" si="6"/>
        <v>99316162</v>
      </c>
      <c r="Y59" s="67">
        <f t="shared" si="6"/>
        <v>46933900</v>
      </c>
      <c r="Z59" s="68">
        <f>+IF(X59&lt;&gt;0,+(Y59/X59)*100,0)</f>
        <v>47.257061745901943</v>
      </c>
      <c r="AA59" s="65">
        <f>SUM(AA56:AA58)</f>
        <v>134207184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320927444</v>
      </c>
      <c r="D9" s="20"/>
      <c r="E9" s="21">
        <v>311828840</v>
      </c>
      <c r="F9" s="22">
        <v>311828840</v>
      </c>
      <c r="G9" s="22">
        <v>24326404</v>
      </c>
      <c r="H9" s="22">
        <v>24840137</v>
      </c>
      <c r="I9" s="22">
        <v>24194711</v>
      </c>
      <c r="J9" s="22">
        <v>73361252</v>
      </c>
      <c r="K9" s="22">
        <v>24111137</v>
      </c>
      <c r="L9" s="22">
        <v>24120349</v>
      </c>
      <c r="M9" s="22">
        <v>23995331</v>
      </c>
      <c r="N9" s="22">
        <v>72226817</v>
      </c>
      <c r="O9" s="22"/>
      <c r="P9" s="22"/>
      <c r="Q9" s="22"/>
      <c r="R9" s="22"/>
      <c r="S9" s="22"/>
      <c r="T9" s="22"/>
      <c r="U9" s="22"/>
      <c r="V9" s="22"/>
      <c r="W9" s="22">
        <v>145588069</v>
      </c>
      <c r="X9" s="22">
        <v>155914416</v>
      </c>
      <c r="Y9" s="22">
        <v>-10326347</v>
      </c>
      <c r="Z9" s="23">
        <v>-6.6230867324032436</v>
      </c>
      <c r="AA9" s="20">
        <v>311828840</v>
      </c>
    </row>
    <row r="10" spans="1:27" ht="13.5" x14ac:dyDescent="0.25">
      <c r="A10" s="19" t="s">
        <v>38</v>
      </c>
      <c r="B10" s="15" t="s">
        <v>32</v>
      </c>
      <c r="C10" s="20">
        <v>6858720</v>
      </c>
      <c r="D10" s="20"/>
      <c r="E10" s="21">
        <v>8500000</v>
      </c>
      <c r="F10" s="22">
        <v>8500000</v>
      </c>
      <c r="G10" s="22">
        <v>1118033</v>
      </c>
      <c r="H10" s="22"/>
      <c r="I10" s="22">
        <v>1077718</v>
      </c>
      <c r="J10" s="22">
        <v>2195751</v>
      </c>
      <c r="K10" s="22">
        <v>-83839</v>
      </c>
      <c r="L10" s="22"/>
      <c r="M10" s="22"/>
      <c r="N10" s="22">
        <v>-83839</v>
      </c>
      <c r="O10" s="22"/>
      <c r="P10" s="22"/>
      <c r="Q10" s="22"/>
      <c r="R10" s="22"/>
      <c r="S10" s="22"/>
      <c r="T10" s="22"/>
      <c r="U10" s="22"/>
      <c r="V10" s="22"/>
      <c r="W10" s="22">
        <v>2111912</v>
      </c>
      <c r="X10" s="22">
        <v>4249998</v>
      </c>
      <c r="Y10" s="22">
        <v>-2138086</v>
      </c>
      <c r="Z10" s="23">
        <v>-50.30792955667274</v>
      </c>
      <c r="AA10" s="20">
        <v>8500000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54807267</v>
      </c>
      <c r="D13" s="20"/>
      <c r="E13" s="21">
        <v>25782590</v>
      </c>
      <c r="F13" s="22">
        <v>25782590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12891294</v>
      </c>
      <c r="Y13" s="22">
        <v>-12891294</v>
      </c>
      <c r="Z13" s="23">
        <v>-100</v>
      </c>
      <c r="AA13" s="20">
        <v>25782590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4517711</v>
      </c>
      <c r="D17" s="20"/>
      <c r="E17" s="21">
        <v>4993200</v>
      </c>
      <c r="F17" s="22">
        <v>4993200</v>
      </c>
      <c r="G17" s="22">
        <v>411219</v>
      </c>
      <c r="H17" s="22">
        <v>509073</v>
      </c>
      <c r="I17" s="22">
        <v>395145</v>
      </c>
      <c r="J17" s="22">
        <v>1315437</v>
      </c>
      <c r="K17" s="22">
        <v>424920</v>
      </c>
      <c r="L17" s="22">
        <v>413744</v>
      </c>
      <c r="M17" s="22">
        <v>397150</v>
      </c>
      <c r="N17" s="22">
        <v>1235814</v>
      </c>
      <c r="O17" s="22"/>
      <c r="P17" s="22"/>
      <c r="Q17" s="22"/>
      <c r="R17" s="22"/>
      <c r="S17" s="22"/>
      <c r="T17" s="22"/>
      <c r="U17" s="22"/>
      <c r="V17" s="22"/>
      <c r="W17" s="22">
        <v>2551251</v>
      </c>
      <c r="X17" s="22">
        <v>2496600</v>
      </c>
      <c r="Y17" s="22">
        <v>54651</v>
      </c>
      <c r="Z17" s="23">
        <v>2.1890170632059598</v>
      </c>
      <c r="AA17" s="20">
        <v>4993200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498</v>
      </c>
      <c r="Y19" s="22">
        <v>-498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116822085</v>
      </c>
      <c r="D25" s="20"/>
      <c r="E25" s="21">
        <v>90143120</v>
      </c>
      <c r="F25" s="22">
        <v>90143120</v>
      </c>
      <c r="G25" s="22"/>
      <c r="H25" s="22">
        <v>-41810</v>
      </c>
      <c r="I25" s="22">
        <v>37559628</v>
      </c>
      <c r="J25" s="22">
        <v>37517818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37517818</v>
      </c>
      <c r="X25" s="22">
        <v>45071562</v>
      </c>
      <c r="Y25" s="22">
        <v>-7553744</v>
      </c>
      <c r="Z25" s="23">
        <v>-16.759445789786472</v>
      </c>
      <c r="AA25" s="20">
        <v>90143120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503933227</v>
      </c>
      <c r="D32" s="29">
        <f t="shared" ref="D32:Y32" si="0">SUM(D6:D31)</f>
        <v>0</v>
      </c>
      <c r="E32" s="30">
        <f t="shared" si="0"/>
        <v>441248750</v>
      </c>
      <c r="F32" s="31">
        <f t="shared" si="0"/>
        <v>441248750</v>
      </c>
      <c r="G32" s="31">
        <f t="shared" si="0"/>
        <v>25855656</v>
      </c>
      <c r="H32" s="31">
        <f t="shared" si="0"/>
        <v>25307400</v>
      </c>
      <c r="I32" s="31">
        <f t="shared" si="0"/>
        <v>63227202</v>
      </c>
      <c r="J32" s="31">
        <f t="shared" si="0"/>
        <v>114390258</v>
      </c>
      <c r="K32" s="31">
        <f t="shared" si="0"/>
        <v>24452218</v>
      </c>
      <c r="L32" s="31">
        <f t="shared" si="0"/>
        <v>24534093</v>
      </c>
      <c r="M32" s="31">
        <f t="shared" si="0"/>
        <v>24392481</v>
      </c>
      <c r="N32" s="31">
        <f t="shared" si="0"/>
        <v>73378792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187769050</v>
      </c>
      <c r="X32" s="31">
        <f t="shared" si="0"/>
        <v>220624368</v>
      </c>
      <c r="Y32" s="31">
        <f t="shared" si="0"/>
        <v>-32855318</v>
      </c>
      <c r="Z32" s="32">
        <f>+IF(X32&lt;&gt;0,+(Y32/X32)*100,0)</f>
        <v>-14.891971497908155</v>
      </c>
      <c r="AA32" s="29">
        <f>SUM(AA6:AA31)</f>
        <v>441248750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213045484</v>
      </c>
      <c r="D34" s="20"/>
      <c r="E34" s="21">
        <v>244856680</v>
      </c>
      <c r="F34" s="22">
        <v>244856680</v>
      </c>
      <c r="G34" s="22">
        <v>19753871</v>
      </c>
      <c r="H34" s="22">
        <v>10606294</v>
      </c>
      <c r="I34" s="22">
        <v>17390043</v>
      </c>
      <c r="J34" s="22">
        <v>47750208</v>
      </c>
      <c r="K34" s="22">
        <v>16759061</v>
      </c>
      <c r="L34" s="22">
        <v>25622754</v>
      </c>
      <c r="M34" s="22">
        <v>17758111</v>
      </c>
      <c r="N34" s="22">
        <v>60139926</v>
      </c>
      <c r="O34" s="22"/>
      <c r="P34" s="22"/>
      <c r="Q34" s="22"/>
      <c r="R34" s="22"/>
      <c r="S34" s="22"/>
      <c r="T34" s="22"/>
      <c r="U34" s="22"/>
      <c r="V34" s="22"/>
      <c r="W34" s="22">
        <v>107890134</v>
      </c>
      <c r="X34" s="22">
        <v>122428374</v>
      </c>
      <c r="Y34" s="22">
        <v>-14538240</v>
      </c>
      <c r="Z34" s="23">
        <v>-11.874894295337125</v>
      </c>
      <c r="AA34" s="20">
        <v>244856680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14448558</v>
      </c>
      <c r="D37" s="20"/>
      <c r="E37" s="21">
        <v>26454200</v>
      </c>
      <c r="F37" s="22">
        <v>26454200</v>
      </c>
      <c r="G37" s="22">
        <v>198505</v>
      </c>
      <c r="H37" s="22">
        <v>1607097</v>
      </c>
      <c r="I37" s="22">
        <v>1321150</v>
      </c>
      <c r="J37" s="22">
        <v>3126752</v>
      </c>
      <c r="K37" s="22">
        <v>699127</v>
      </c>
      <c r="L37" s="22">
        <v>1340014</v>
      </c>
      <c r="M37" s="22">
        <v>2379034</v>
      </c>
      <c r="N37" s="22">
        <v>4418175</v>
      </c>
      <c r="O37" s="22"/>
      <c r="P37" s="22"/>
      <c r="Q37" s="22"/>
      <c r="R37" s="22"/>
      <c r="S37" s="22"/>
      <c r="T37" s="22"/>
      <c r="U37" s="22"/>
      <c r="V37" s="22"/>
      <c r="W37" s="22">
        <v>7544927</v>
      </c>
      <c r="X37" s="22">
        <v>13227096</v>
      </c>
      <c r="Y37" s="22">
        <v>-5682169</v>
      </c>
      <c r="Z37" s="23">
        <v>-42.958552655851292</v>
      </c>
      <c r="AA37" s="20">
        <v>26454200</v>
      </c>
    </row>
    <row r="38" spans="1:27" ht="13.5" x14ac:dyDescent="0.25">
      <c r="A38" s="19" t="s">
        <v>64</v>
      </c>
      <c r="B38" s="15" t="s">
        <v>32</v>
      </c>
      <c r="C38" s="20">
        <v>127772510</v>
      </c>
      <c r="D38" s="20"/>
      <c r="E38" s="21">
        <v>110951380</v>
      </c>
      <c r="F38" s="22">
        <v>110951380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55475688</v>
      </c>
      <c r="Y38" s="22">
        <v>-55475688</v>
      </c>
      <c r="Z38" s="23">
        <v>-100</v>
      </c>
      <c r="AA38" s="20">
        <v>110951380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635390</v>
      </c>
      <c r="F39" s="22">
        <v>635390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317694</v>
      </c>
      <c r="Y39" s="22">
        <v>-317694</v>
      </c>
      <c r="Z39" s="23">
        <v>-100</v>
      </c>
      <c r="AA39" s="20">
        <v>635390</v>
      </c>
    </row>
    <row r="40" spans="1:27" ht="13.5" x14ac:dyDescent="0.25">
      <c r="A40" s="19" t="s">
        <v>40</v>
      </c>
      <c r="B40" s="15" t="s">
        <v>32</v>
      </c>
      <c r="C40" s="20">
        <v>61870</v>
      </c>
      <c r="D40" s="20"/>
      <c r="E40" s="21">
        <v>61870</v>
      </c>
      <c r="F40" s="22">
        <v>61870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30936</v>
      </c>
      <c r="Y40" s="22">
        <v>-30936</v>
      </c>
      <c r="Z40" s="23">
        <v>-100</v>
      </c>
      <c r="AA40" s="20">
        <v>61870</v>
      </c>
    </row>
    <row r="41" spans="1:27" ht="13.5" x14ac:dyDescent="0.25">
      <c r="A41" s="19" t="s">
        <v>66</v>
      </c>
      <c r="B41" s="15" t="s">
        <v>32</v>
      </c>
      <c r="C41" s="20">
        <v>29977672</v>
      </c>
      <c r="D41" s="20"/>
      <c r="E41" s="21">
        <v>62030750</v>
      </c>
      <c r="F41" s="22">
        <v>62030750</v>
      </c>
      <c r="G41" s="22"/>
      <c r="H41" s="22">
        <v>180250</v>
      </c>
      <c r="I41" s="22">
        <v>56016</v>
      </c>
      <c r="J41" s="22">
        <v>236266</v>
      </c>
      <c r="K41" s="22">
        <v>5398</v>
      </c>
      <c r="L41" s="22">
        <v>344298</v>
      </c>
      <c r="M41" s="22">
        <v>79796</v>
      </c>
      <c r="N41" s="22">
        <v>429492</v>
      </c>
      <c r="O41" s="22"/>
      <c r="P41" s="22"/>
      <c r="Q41" s="22"/>
      <c r="R41" s="22"/>
      <c r="S41" s="22"/>
      <c r="T41" s="22"/>
      <c r="U41" s="22"/>
      <c r="V41" s="22"/>
      <c r="W41" s="22">
        <v>665758</v>
      </c>
      <c r="X41" s="22">
        <v>31015398</v>
      </c>
      <c r="Y41" s="22">
        <v>-30349640</v>
      </c>
      <c r="Z41" s="23">
        <v>-97.853459755699419</v>
      </c>
      <c r="AA41" s="20">
        <v>62030750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32489900</v>
      </c>
      <c r="F43" s="22">
        <v>32489900</v>
      </c>
      <c r="G43" s="22">
        <v>25954</v>
      </c>
      <c r="H43" s="22">
        <v>138718743</v>
      </c>
      <c r="I43" s="22"/>
      <c r="J43" s="22">
        <v>138744697</v>
      </c>
      <c r="K43" s="22">
        <v>4359567</v>
      </c>
      <c r="L43" s="22">
        <v>1453165</v>
      </c>
      <c r="M43" s="22">
        <v>3190192</v>
      </c>
      <c r="N43" s="22">
        <v>9002924</v>
      </c>
      <c r="O43" s="22"/>
      <c r="P43" s="22"/>
      <c r="Q43" s="22"/>
      <c r="R43" s="22"/>
      <c r="S43" s="22"/>
      <c r="T43" s="22"/>
      <c r="U43" s="22"/>
      <c r="V43" s="22"/>
      <c r="W43" s="22">
        <v>147747621</v>
      </c>
      <c r="X43" s="22"/>
      <c r="Y43" s="22">
        <v>147747621</v>
      </c>
      <c r="Z43" s="23"/>
      <c r="AA43" s="20">
        <v>32489900</v>
      </c>
    </row>
    <row r="44" spans="1:27" ht="13.5" x14ac:dyDescent="0.25">
      <c r="A44" s="19" t="s">
        <v>69</v>
      </c>
      <c r="B44" s="15" t="s">
        <v>32</v>
      </c>
      <c r="C44" s="20">
        <v>130688937</v>
      </c>
      <c r="D44" s="20"/>
      <c r="E44" s="21">
        <v>113054050</v>
      </c>
      <c r="F44" s="22">
        <v>113054050</v>
      </c>
      <c r="G44" s="22">
        <v>3284082</v>
      </c>
      <c r="H44" s="22">
        <v>2688322</v>
      </c>
      <c r="I44" s="22">
        <v>12808293</v>
      </c>
      <c r="J44" s="22">
        <v>18780697</v>
      </c>
      <c r="K44" s="22">
        <v>12714303</v>
      </c>
      <c r="L44" s="22">
        <v>4796400</v>
      </c>
      <c r="M44" s="22">
        <v>19453019</v>
      </c>
      <c r="N44" s="22">
        <v>36963722</v>
      </c>
      <c r="O44" s="22"/>
      <c r="P44" s="22"/>
      <c r="Q44" s="22"/>
      <c r="R44" s="22"/>
      <c r="S44" s="22"/>
      <c r="T44" s="22"/>
      <c r="U44" s="22"/>
      <c r="V44" s="22"/>
      <c r="W44" s="22">
        <v>55744419</v>
      </c>
      <c r="X44" s="22">
        <v>56527068</v>
      </c>
      <c r="Y44" s="22">
        <v>-782649</v>
      </c>
      <c r="Z44" s="23">
        <v>-1.3845561563532713</v>
      </c>
      <c r="AA44" s="20">
        <v>113054050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515995031</v>
      </c>
      <c r="D47" s="29">
        <f t="shared" ref="D47:Y47" si="1">SUM(D34:D46)</f>
        <v>0</v>
      </c>
      <c r="E47" s="30">
        <f t="shared" si="1"/>
        <v>590534220</v>
      </c>
      <c r="F47" s="31">
        <f t="shared" si="1"/>
        <v>590534220</v>
      </c>
      <c r="G47" s="31">
        <f t="shared" si="1"/>
        <v>23262412</v>
      </c>
      <c r="H47" s="31">
        <f t="shared" si="1"/>
        <v>153800706</v>
      </c>
      <c r="I47" s="31">
        <f t="shared" si="1"/>
        <v>31575502</v>
      </c>
      <c r="J47" s="31">
        <f t="shared" si="1"/>
        <v>208638620</v>
      </c>
      <c r="K47" s="31">
        <f t="shared" si="1"/>
        <v>34537456</v>
      </c>
      <c r="L47" s="31">
        <f t="shared" si="1"/>
        <v>33556631</v>
      </c>
      <c r="M47" s="31">
        <f t="shared" si="1"/>
        <v>42860152</v>
      </c>
      <c r="N47" s="31">
        <f t="shared" si="1"/>
        <v>110954239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319592859</v>
      </c>
      <c r="X47" s="31">
        <f t="shared" si="1"/>
        <v>279022254</v>
      </c>
      <c r="Y47" s="31">
        <f t="shared" si="1"/>
        <v>40570605</v>
      </c>
      <c r="Z47" s="32">
        <f>+IF(X47&lt;&gt;0,+(Y47/X47)*100,0)</f>
        <v>14.540275701449964</v>
      </c>
      <c r="AA47" s="29">
        <f>SUM(AA34:AA46)</f>
        <v>590534220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-12061804</v>
      </c>
      <c r="D48" s="39">
        <f t="shared" si="2"/>
        <v>0</v>
      </c>
      <c r="E48" s="40">
        <f t="shared" si="2"/>
        <v>-149285470</v>
      </c>
      <c r="F48" s="41">
        <f t="shared" si="2"/>
        <v>-149285470</v>
      </c>
      <c r="G48" s="41">
        <f t="shared" si="2"/>
        <v>2593244</v>
      </c>
      <c r="H48" s="41">
        <f t="shared" si="2"/>
        <v>-128493306</v>
      </c>
      <c r="I48" s="41">
        <f t="shared" si="2"/>
        <v>31651700</v>
      </c>
      <c r="J48" s="41">
        <f t="shared" si="2"/>
        <v>-94248362</v>
      </c>
      <c r="K48" s="41">
        <f t="shared" si="2"/>
        <v>-10085238</v>
      </c>
      <c r="L48" s="41">
        <f t="shared" si="2"/>
        <v>-9022538</v>
      </c>
      <c r="M48" s="41">
        <f t="shared" si="2"/>
        <v>-18467671</v>
      </c>
      <c r="N48" s="41">
        <f t="shared" si="2"/>
        <v>-37575447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-131823809</v>
      </c>
      <c r="X48" s="41">
        <f t="shared" si="2"/>
        <v>-58397886</v>
      </c>
      <c r="Y48" s="41">
        <f t="shared" si="2"/>
        <v>-73425923</v>
      </c>
      <c r="Z48" s="42">
        <f>+IF(X48&lt;&gt;0,+(Y48/X48)*100,0)</f>
        <v>125.73387159939318</v>
      </c>
      <c r="AA48" s="39">
        <f>+AA32-AA47</f>
        <v>-149285470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-12061804</v>
      </c>
      <c r="D51" s="48">
        <f t="shared" si="3"/>
        <v>0</v>
      </c>
      <c r="E51" s="49">
        <f t="shared" si="3"/>
        <v>-149285470</v>
      </c>
      <c r="F51" s="50">
        <f t="shared" si="3"/>
        <v>-149285470</v>
      </c>
      <c r="G51" s="50">
        <f t="shared" si="3"/>
        <v>2593244</v>
      </c>
      <c r="H51" s="50">
        <f t="shared" si="3"/>
        <v>-128493306</v>
      </c>
      <c r="I51" s="50">
        <f t="shared" si="3"/>
        <v>31651700</v>
      </c>
      <c r="J51" s="50">
        <f t="shared" si="3"/>
        <v>-94248362</v>
      </c>
      <c r="K51" s="50">
        <f t="shared" si="3"/>
        <v>-10085238</v>
      </c>
      <c r="L51" s="50">
        <f t="shared" si="3"/>
        <v>-9022538</v>
      </c>
      <c r="M51" s="50">
        <f t="shared" si="3"/>
        <v>-18467671</v>
      </c>
      <c r="N51" s="50">
        <f t="shared" si="3"/>
        <v>-37575447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-131823809</v>
      </c>
      <c r="X51" s="50">
        <f t="shared" si="3"/>
        <v>-58397886</v>
      </c>
      <c r="Y51" s="50">
        <f t="shared" si="3"/>
        <v>-73425923</v>
      </c>
      <c r="Z51" s="51">
        <f>+IF(X51&lt;&gt;0,+(Y51/X51)*100,0)</f>
        <v>125.73387159939318</v>
      </c>
      <c r="AA51" s="48">
        <f>SUM(AA48:AA50)</f>
        <v>-149285470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-12061804</v>
      </c>
      <c r="D53" s="54">
        <f>+D51-D52</f>
        <v>0</v>
      </c>
      <c r="E53" s="55">
        <f t="shared" si="4"/>
        <v>-149285470</v>
      </c>
      <c r="F53" s="56">
        <f t="shared" si="4"/>
        <v>-149285470</v>
      </c>
      <c r="G53" s="56">
        <f t="shared" si="4"/>
        <v>2593244</v>
      </c>
      <c r="H53" s="56">
        <f t="shared" si="4"/>
        <v>-128493306</v>
      </c>
      <c r="I53" s="56">
        <f t="shared" si="4"/>
        <v>31651700</v>
      </c>
      <c r="J53" s="56">
        <f t="shared" si="4"/>
        <v>-94248362</v>
      </c>
      <c r="K53" s="56">
        <f t="shared" si="4"/>
        <v>-10085238</v>
      </c>
      <c r="L53" s="56">
        <f t="shared" si="4"/>
        <v>-9022538</v>
      </c>
      <c r="M53" s="56">
        <f t="shared" si="4"/>
        <v>-18467671</v>
      </c>
      <c r="N53" s="56">
        <f t="shared" si="4"/>
        <v>-37575447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-131823809</v>
      </c>
      <c r="X53" s="56">
        <f t="shared" si="4"/>
        <v>-58397886</v>
      </c>
      <c r="Y53" s="56">
        <f t="shared" si="4"/>
        <v>-73425923</v>
      </c>
      <c r="Z53" s="57">
        <f>+IF(X53&lt;&gt;0,+(Y53/X53)*100,0)</f>
        <v>125.73387159939318</v>
      </c>
      <c r="AA53" s="54">
        <f>+AA51-AA52</f>
        <v>-149285470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-12061804</v>
      </c>
      <c r="D56" s="48">
        <f>SUM(D53:D55)</f>
        <v>0</v>
      </c>
      <c r="E56" s="49">
        <f t="shared" si="5"/>
        <v>-149285470</v>
      </c>
      <c r="F56" s="50">
        <f t="shared" si="5"/>
        <v>-149285470</v>
      </c>
      <c r="G56" s="50">
        <f t="shared" si="5"/>
        <v>2593244</v>
      </c>
      <c r="H56" s="50">
        <f t="shared" si="5"/>
        <v>-128493306</v>
      </c>
      <c r="I56" s="50">
        <f t="shared" si="5"/>
        <v>31651700</v>
      </c>
      <c r="J56" s="50">
        <f t="shared" si="5"/>
        <v>-94248362</v>
      </c>
      <c r="K56" s="50">
        <f t="shared" si="5"/>
        <v>-10085238</v>
      </c>
      <c r="L56" s="50">
        <f t="shared" si="5"/>
        <v>-9022538</v>
      </c>
      <c r="M56" s="50">
        <f t="shared" si="5"/>
        <v>-18467671</v>
      </c>
      <c r="N56" s="50">
        <f t="shared" si="5"/>
        <v>-37575447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-131823809</v>
      </c>
      <c r="X56" s="50">
        <f t="shared" si="5"/>
        <v>-58397886</v>
      </c>
      <c r="Y56" s="50">
        <f t="shared" si="5"/>
        <v>-73425923</v>
      </c>
      <c r="Z56" s="51">
        <f>+IF(X56&lt;&gt;0,+(Y56/X56)*100,0)</f>
        <v>125.73387159939318</v>
      </c>
      <c r="AA56" s="48">
        <f>SUM(AA53:AA55)</f>
        <v>-149285470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-12061804</v>
      </c>
      <c r="D59" s="65">
        <f>SUM(D56:D58)</f>
        <v>0</v>
      </c>
      <c r="E59" s="66">
        <f t="shared" si="6"/>
        <v>-149285470</v>
      </c>
      <c r="F59" s="67">
        <f t="shared" si="6"/>
        <v>-149285470</v>
      </c>
      <c r="G59" s="67">
        <f t="shared" si="6"/>
        <v>2593244</v>
      </c>
      <c r="H59" s="67">
        <f t="shared" si="6"/>
        <v>-128493306</v>
      </c>
      <c r="I59" s="67">
        <f t="shared" si="6"/>
        <v>31651700</v>
      </c>
      <c r="J59" s="67">
        <f t="shared" si="6"/>
        <v>-94248362</v>
      </c>
      <c r="K59" s="67">
        <f t="shared" si="6"/>
        <v>-10085238</v>
      </c>
      <c r="L59" s="67">
        <f t="shared" si="6"/>
        <v>-9022538</v>
      </c>
      <c r="M59" s="67">
        <f t="shared" si="6"/>
        <v>-18467671</v>
      </c>
      <c r="N59" s="67">
        <f t="shared" si="6"/>
        <v>-37575447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-131823809</v>
      </c>
      <c r="X59" s="67">
        <f t="shared" si="6"/>
        <v>-58397886</v>
      </c>
      <c r="Y59" s="67">
        <f t="shared" si="6"/>
        <v>-73425923</v>
      </c>
      <c r="Z59" s="68">
        <f>+IF(X59&lt;&gt;0,+(Y59/X59)*100,0)</f>
        <v>125.73387159939318</v>
      </c>
      <c r="AA59" s="65">
        <f>SUM(AA56:AA58)</f>
        <v>-149285470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169383420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>
        <v>15100409</v>
      </c>
      <c r="L9" s="22">
        <v>15078626</v>
      </c>
      <c r="M9" s="22">
        <v>14968311</v>
      </c>
      <c r="N9" s="22">
        <v>45147346</v>
      </c>
      <c r="O9" s="22"/>
      <c r="P9" s="22"/>
      <c r="Q9" s="22"/>
      <c r="R9" s="22"/>
      <c r="S9" s="22"/>
      <c r="T9" s="22"/>
      <c r="U9" s="22"/>
      <c r="V9" s="22"/>
      <c r="W9" s="22">
        <v>90427816</v>
      </c>
      <c r="X9" s="22">
        <v>92129730</v>
      </c>
      <c r="Y9" s="22">
        <v>-1701914</v>
      </c>
      <c r="Z9" s="23">
        <v>-1.8473016256533044</v>
      </c>
      <c r="AA9" s="20">
        <v>184259487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>
        <v>3859819</v>
      </c>
      <c r="L13" s="22">
        <v>3949324</v>
      </c>
      <c r="M13" s="22">
        <v>4026907</v>
      </c>
      <c r="N13" s="22">
        <v>11836050</v>
      </c>
      <c r="O13" s="22"/>
      <c r="P13" s="22"/>
      <c r="Q13" s="22"/>
      <c r="R13" s="22"/>
      <c r="S13" s="22"/>
      <c r="T13" s="22"/>
      <c r="U13" s="22"/>
      <c r="V13" s="22"/>
      <c r="W13" s="22">
        <v>23056987</v>
      </c>
      <c r="X13" s="22">
        <v>7785162</v>
      </c>
      <c r="Y13" s="22">
        <v>15271825</v>
      </c>
      <c r="Z13" s="23">
        <v>196.16579590765099</v>
      </c>
      <c r="AA13" s="20">
        <v>15570325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>
        <v>1783675</v>
      </c>
      <c r="N25" s="22">
        <v>1783675</v>
      </c>
      <c r="O25" s="22"/>
      <c r="P25" s="22"/>
      <c r="Q25" s="22"/>
      <c r="R25" s="22"/>
      <c r="S25" s="22"/>
      <c r="T25" s="22"/>
      <c r="U25" s="22"/>
      <c r="V25" s="22"/>
      <c r="W25" s="22">
        <v>109695155</v>
      </c>
      <c r="X25" s="22">
        <v>143699910</v>
      </c>
      <c r="Y25" s="22">
        <v>-34004755</v>
      </c>
      <c r="Z25" s="23">
        <v>-23.663727416391563</v>
      </c>
      <c r="AA25" s="20">
        <v>287399826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464834812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18960228</v>
      </c>
      <c r="L32" s="31">
        <f t="shared" si="0"/>
        <v>19027950</v>
      </c>
      <c r="M32" s="31">
        <f t="shared" si="0"/>
        <v>20778893</v>
      </c>
      <c r="N32" s="31">
        <f t="shared" si="0"/>
        <v>58767071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223179958</v>
      </c>
      <c r="X32" s="31">
        <f t="shared" si="0"/>
        <v>243614802</v>
      </c>
      <c r="Y32" s="31">
        <f t="shared" si="0"/>
        <v>-20434844</v>
      </c>
      <c r="Z32" s="32">
        <f>+IF(X32&lt;&gt;0,+(Y32/X32)*100,0)</f>
        <v>-8.3881783176705333</v>
      </c>
      <c r="AA32" s="29">
        <f>SUM(AA6:AA31)</f>
        <v>487229638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196498635</v>
      </c>
      <c r="G34" s="22">
        <v>20460129</v>
      </c>
      <c r="H34" s="22">
        <v>14587560</v>
      </c>
      <c r="I34" s="22">
        <v>23668765</v>
      </c>
      <c r="J34" s="22">
        <v>58716454</v>
      </c>
      <c r="K34" s="22">
        <v>21136745</v>
      </c>
      <c r="L34" s="22">
        <v>20150439</v>
      </c>
      <c r="M34" s="22">
        <v>19051719</v>
      </c>
      <c r="N34" s="22">
        <v>60338903</v>
      </c>
      <c r="O34" s="22"/>
      <c r="P34" s="22"/>
      <c r="Q34" s="22"/>
      <c r="R34" s="22"/>
      <c r="S34" s="22"/>
      <c r="T34" s="22"/>
      <c r="U34" s="22"/>
      <c r="V34" s="22"/>
      <c r="W34" s="22">
        <v>119055357</v>
      </c>
      <c r="X34" s="22">
        <v>98249664</v>
      </c>
      <c r="Y34" s="22">
        <v>20805693</v>
      </c>
      <c r="Z34" s="23">
        <v>21.176350282480357</v>
      </c>
      <c r="AA34" s="20">
        <v>196498635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6902010</v>
      </c>
      <c r="G37" s="22"/>
      <c r="H37" s="22">
        <v>141404</v>
      </c>
      <c r="I37" s="22">
        <v>367077</v>
      </c>
      <c r="J37" s="22">
        <v>508481</v>
      </c>
      <c r="K37" s="22">
        <v>223219</v>
      </c>
      <c r="L37" s="22">
        <v>782453</v>
      </c>
      <c r="M37" s="22">
        <v>53773</v>
      </c>
      <c r="N37" s="22">
        <v>1059445</v>
      </c>
      <c r="O37" s="22"/>
      <c r="P37" s="22"/>
      <c r="Q37" s="22"/>
      <c r="R37" s="22"/>
      <c r="S37" s="22"/>
      <c r="T37" s="22"/>
      <c r="U37" s="22"/>
      <c r="V37" s="22"/>
      <c r="W37" s="22">
        <v>1567926</v>
      </c>
      <c r="X37" s="22">
        <v>3451056</v>
      </c>
      <c r="Y37" s="22">
        <v>-1883130</v>
      </c>
      <c r="Z37" s="23">
        <v>-54.566776082451284</v>
      </c>
      <c r="AA37" s="20">
        <v>6902010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>
        <v>5393560</v>
      </c>
      <c r="L38" s="22">
        <v>5393560</v>
      </c>
      <c r="M38" s="22">
        <v>5393560</v>
      </c>
      <c r="N38" s="22">
        <v>16180680</v>
      </c>
      <c r="O38" s="22"/>
      <c r="P38" s="22"/>
      <c r="Q38" s="22"/>
      <c r="R38" s="22"/>
      <c r="S38" s="22"/>
      <c r="T38" s="22"/>
      <c r="U38" s="22"/>
      <c r="V38" s="22"/>
      <c r="W38" s="22">
        <v>32361360</v>
      </c>
      <c r="X38" s="22">
        <v>32361360</v>
      </c>
      <c r="Y38" s="22"/>
      <c r="Z38" s="23"/>
      <c r="AA38" s="20">
        <v>64722717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2314482</v>
      </c>
      <c r="Y39" s="22">
        <v>-2314482</v>
      </c>
      <c r="Z39" s="23">
        <v>-100</v>
      </c>
      <c r="AA39" s="20">
        <v>4628954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19215959</v>
      </c>
      <c r="G41" s="22"/>
      <c r="H41" s="22">
        <v>2562820</v>
      </c>
      <c r="I41" s="22">
        <v>11227084</v>
      </c>
      <c r="J41" s="22">
        <v>13789904</v>
      </c>
      <c r="K41" s="22">
        <v>751805</v>
      </c>
      <c r="L41" s="22">
        <v>5516042</v>
      </c>
      <c r="M41" s="22">
        <v>10956396</v>
      </c>
      <c r="N41" s="22">
        <v>17224243</v>
      </c>
      <c r="O41" s="22"/>
      <c r="P41" s="22"/>
      <c r="Q41" s="22"/>
      <c r="R41" s="22"/>
      <c r="S41" s="22"/>
      <c r="T41" s="22"/>
      <c r="U41" s="22"/>
      <c r="V41" s="22"/>
      <c r="W41" s="22">
        <v>31014147</v>
      </c>
      <c r="X41" s="22">
        <v>9608016</v>
      </c>
      <c r="Y41" s="22">
        <v>21406131</v>
      </c>
      <c r="Z41" s="23">
        <v>222.7944978443</v>
      </c>
      <c r="AA41" s="20">
        <v>19215959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</v>
      </c>
      <c r="X43" s="22"/>
      <c r="Y43" s="22">
        <v>170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14642364</v>
      </c>
      <c r="G44" s="22">
        <v>172612</v>
      </c>
      <c r="H44" s="22">
        <v>101916</v>
      </c>
      <c r="I44" s="22">
        <v>1475903</v>
      </c>
      <c r="J44" s="22">
        <v>1750431</v>
      </c>
      <c r="K44" s="22">
        <v>249684</v>
      </c>
      <c r="L44" s="22">
        <v>2656783</v>
      </c>
      <c r="M44" s="22">
        <v>883145</v>
      </c>
      <c r="N44" s="22">
        <v>3789612</v>
      </c>
      <c r="O44" s="22"/>
      <c r="P44" s="22"/>
      <c r="Q44" s="22"/>
      <c r="R44" s="22"/>
      <c r="S44" s="22"/>
      <c r="T44" s="22"/>
      <c r="U44" s="22"/>
      <c r="V44" s="22"/>
      <c r="W44" s="22">
        <v>5540043</v>
      </c>
      <c r="X44" s="22">
        <v>7321350</v>
      </c>
      <c r="Y44" s="22">
        <v>-1781307</v>
      </c>
      <c r="Z44" s="23">
        <v>-24.330307935011987</v>
      </c>
      <c r="AA44" s="20">
        <v>14642364</v>
      </c>
    </row>
    <row r="45" spans="1:27" ht="13.5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272227131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306610639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27755013</v>
      </c>
      <c r="L47" s="31">
        <f t="shared" si="1"/>
        <v>34499277</v>
      </c>
      <c r="M47" s="31">
        <f t="shared" si="1"/>
        <v>36338593</v>
      </c>
      <c r="N47" s="31">
        <f t="shared" si="1"/>
        <v>98592883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189539003</v>
      </c>
      <c r="X47" s="31">
        <f t="shared" si="1"/>
        <v>153305928</v>
      </c>
      <c r="Y47" s="31">
        <f t="shared" si="1"/>
        <v>36233075</v>
      </c>
      <c r="Z47" s="32">
        <f>+IF(X47&lt;&gt;0,+(Y47/X47)*100,0)</f>
        <v>23.634490507112027</v>
      </c>
      <c r="AA47" s="29">
        <f>SUM(AA34:AA46)</f>
        <v>306610639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192607681</v>
      </c>
      <c r="D48" s="39">
        <f t="shared" si="2"/>
        <v>0</v>
      </c>
      <c r="E48" s="40">
        <f t="shared" si="2"/>
        <v>180618999</v>
      </c>
      <c r="F48" s="41">
        <f t="shared" si="2"/>
        <v>180618999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-8794785</v>
      </c>
      <c r="L48" s="41">
        <f t="shared" si="2"/>
        <v>-15471327</v>
      </c>
      <c r="M48" s="41">
        <f t="shared" si="2"/>
        <v>-15559700</v>
      </c>
      <c r="N48" s="41">
        <f t="shared" si="2"/>
        <v>-39825812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33640955</v>
      </c>
      <c r="X48" s="41">
        <f t="shared" si="2"/>
        <v>90308874</v>
      </c>
      <c r="Y48" s="41">
        <f t="shared" si="2"/>
        <v>-56667919</v>
      </c>
      <c r="Z48" s="42">
        <f>+IF(X48&lt;&gt;0,+(Y48/X48)*100,0)</f>
        <v>-62.749004045826105</v>
      </c>
      <c r="AA48" s="39">
        <f>+AA32-AA47</f>
        <v>180618999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192607681</v>
      </c>
      <c r="D51" s="48">
        <f t="shared" si="3"/>
        <v>0</v>
      </c>
      <c r="E51" s="49">
        <f t="shared" si="3"/>
        <v>180618999</v>
      </c>
      <c r="F51" s="50">
        <f t="shared" si="3"/>
        <v>180618999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-8794785</v>
      </c>
      <c r="L51" s="50">
        <f t="shared" si="3"/>
        <v>-15471327</v>
      </c>
      <c r="M51" s="50">
        <f t="shared" si="3"/>
        <v>-15559700</v>
      </c>
      <c r="N51" s="50">
        <f t="shared" si="3"/>
        <v>-39825812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33640955</v>
      </c>
      <c r="X51" s="50">
        <f t="shared" si="3"/>
        <v>90308874</v>
      </c>
      <c r="Y51" s="50">
        <f t="shared" si="3"/>
        <v>-56667919</v>
      </c>
      <c r="Z51" s="51">
        <f>+IF(X51&lt;&gt;0,+(Y51/X51)*100,0)</f>
        <v>-62.749004045826105</v>
      </c>
      <c r="AA51" s="48">
        <f>SUM(AA48:AA50)</f>
        <v>180618999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192607681</v>
      </c>
      <c r="D53" s="54">
        <f>+D51-D52</f>
        <v>0</v>
      </c>
      <c r="E53" s="55">
        <f t="shared" si="4"/>
        <v>180618999</v>
      </c>
      <c r="F53" s="56">
        <f t="shared" si="4"/>
        <v>180618999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-8794785</v>
      </c>
      <c r="L53" s="56">
        <f t="shared" si="4"/>
        <v>-15471327</v>
      </c>
      <c r="M53" s="56">
        <f t="shared" si="4"/>
        <v>-15559700</v>
      </c>
      <c r="N53" s="56">
        <f t="shared" si="4"/>
        <v>-39825812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33640955</v>
      </c>
      <c r="X53" s="56">
        <f t="shared" si="4"/>
        <v>90308874</v>
      </c>
      <c r="Y53" s="56">
        <f t="shared" si="4"/>
        <v>-56667919</v>
      </c>
      <c r="Z53" s="57">
        <f>+IF(X53&lt;&gt;0,+(Y53/X53)*100,0)</f>
        <v>-62.749004045826105</v>
      </c>
      <c r="AA53" s="54">
        <f>+AA51-AA52</f>
        <v>180618999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192607681</v>
      </c>
      <c r="D56" s="48">
        <f>SUM(D53:D55)</f>
        <v>0</v>
      </c>
      <c r="E56" s="49">
        <f t="shared" si="5"/>
        <v>180618999</v>
      </c>
      <c r="F56" s="50">
        <f t="shared" si="5"/>
        <v>180618999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-8794785</v>
      </c>
      <c r="L56" s="50">
        <f t="shared" si="5"/>
        <v>-15471327</v>
      </c>
      <c r="M56" s="50">
        <f t="shared" si="5"/>
        <v>-15559700</v>
      </c>
      <c r="N56" s="50">
        <f t="shared" si="5"/>
        <v>-39825812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33640955</v>
      </c>
      <c r="X56" s="50">
        <f t="shared" si="5"/>
        <v>90308874</v>
      </c>
      <c r="Y56" s="50">
        <f t="shared" si="5"/>
        <v>-56667919</v>
      </c>
      <c r="Z56" s="51">
        <f>+IF(X56&lt;&gt;0,+(Y56/X56)*100,0)</f>
        <v>-62.749004045826105</v>
      </c>
      <c r="AA56" s="48">
        <f>SUM(AA53:AA55)</f>
        <v>180618999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192607681</v>
      </c>
      <c r="D59" s="65">
        <f>SUM(D56:D58)</f>
        <v>0</v>
      </c>
      <c r="E59" s="66">
        <f t="shared" si="6"/>
        <v>180618999</v>
      </c>
      <c r="F59" s="67">
        <f t="shared" si="6"/>
        <v>180618999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-8794785</v>
      </c>
      <c r="L59" s="67">
        <f t="shared" si="6"/>
        <v>-15471327</v>
      </c>
      <c r="M59" s="67">
        <f t="shared" si="6"/>
        <v>-15559700</v>
      </c>
      <c r="N59" s="67">
        <f t="shared" si="6"/>
        <v>-39825812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33640955</v>
      </c>
      <c r="X59" s="67">
        <f t="shared" si="6"/>
        <v>90308874</v>
      </c>
      <c r="Y59" s="67">
        <f t="shared" si="6"/>
        <v>-56667919</v>
      </c>
      <c r="Z59" s="68">
        <f>+IF(X59&lt;&gt;0,+(Y59/X59)*100,0)</f>
        <v>-62.749004045826105</v>
      </c>
      <c r="AA59" s="65">
        <f>SUM(AA56:AA58)</f>
        <v>180618999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1722978441</v>
      </c>
      <c r="D9" s="20"/>
      <c r="E9" s="21">
        <v>1807781398</v>
      </c>
      <c r="F9" s="22">
        <v>1807781398</v>
      </c>
      <c r="G9" s="22">
        <v>176399608</v>
      </c>
      <c r="H9" s="22">
        <v>117137463</v>
      </c>
      <c r="I9" s="22">
        <v>124075846</v>
      </c>
      <c r="J9" s="22">
        <v>417612917</v>
      </c>
      <c r="K9" s="22">
        <v>136085273</v>
      </c>
      <c r="L9" s="22">
        <v>123714342</v>
      </c>
      <c r="M9" s="22">
        <v>127969028</v>
      </c>
      <c r="N9" s="22">
        <v>387768643</v>
      </c>
      <c r="O9" s="22"/>
      <c r="P9" s="22"/>
      <c r="Q9" s="22"/>
      <c r="R9" s="22"/>
      <c r="S9" s="22"/>
      <c r="T9" s="22"/>
      <c r="U9" s="22"/>
      <c r="V9" s="22"/>
      <c r="W9" s="22">
        <v>805381560</v>
      </c>
      <c r="X9" s="22">
        <v>903890640</v>
      </c>
      <c r="Y9" s="22">
        <v>-98509080</v>
      </c>
      <c r="Z9" s="23">
        <v>-10.898340533761916</v>
      </c>
      <c r="AA9" s="20">
        <v>1807781398</v>
      </c>
    </row>
    <row r="10" spans="1:27" ht="13.5" x14ac:dyDescent="0.25">
      <c r="A10" s="19" t="s">
        <v>38</v>
      </c>
      <c r="B10" s="15" t="s">
        <v>32</v>
      </c>
      <c r="C10" s="20">
        <v>-67900120</v>
      </c>
      <c r="D10" s="20"/>
      <c r="E10" s="21">
        <v>8105</v>
      </c>
      <c r="F10" s="22">
        <v>8105</v>
      </c>
      <c r="G10" s="22"/>
      <c r="H10" s="22"/>
      <c r="I10" s="22">
        <v>24298</v>
      </c>
      <c r="J10" s="22">
        <v>24298</v>
      </c>
      <c r="K10" s="22">
        <v>14892</v>
      </c>
      <c r="L10" s="22">
        <v>7838</v>
      </c>
      <c r="M10" s="22">
        <v>5487</v>
      </c>
      <c r="N10" s="22">
        <v>28217</v>
      </c>
      <c r="O10" s="22"/>
      <c r="P10" s="22"/>
      <c r="Q10" s="22"/>
      <c r="R10" s="22"/>
      <c r="S10" s="22"/>
      <c r="T10" s="22"/>
      <c r="U10" s="22"/>
      <c r="V10" s="22"/>
      <c r="W10" s="22">
        <v>52515</v>
      </c>
      <c r="X10" s="22">
        <v>4050</v>
      </c>
      <c r="Y10" s="22">
        <v>48465</v>
      </c>
      <c r="Z10" s="23">
        <v>1196.6666666666667</v>
      </c>
      <c r="AA10" s="20">
        <v>8105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226731143</v>
      </c>
      <c r="D13" s="20"/>
      <c r="E13" s="21">
        <v>113730821</v>
      </c>
      <c r="F13" s="22">
        <v>113730821</v>
      </c>
      <c r="G13" s="22">
        <v>13088302</v>
      </c>
      <c r="H13" s="22">
        <v>12649012</v>
      </c>
      <c r="I13" s="22">
        <v>8891560</v>
      </c>
      <c r="J13" s="22">
        <v>34628874</v>
      </c>
      <c r="K13" s="22">
        <v>9528035</v>
      </c>
      <c r="L13" s="22">
        <v>8270676</v>
      </c>
      <c r="M13" s="22">
        <v>9510787</v>
      </c>
      <c r="N13" s="22">
        <v>27309498</v>
      </c>
      <c r="O13" s="22"/>
      <c r="P13" s="22"/>
      <c r="Q13" s="22"/>
      <c r="R13" s="22"/>
      <c r="S13" s="22"/>
      <c r="T13" s="22"/>
      <c r="U13" s="22"/>
      <c r="V13" s="22"/>
      <c r="W13" s="22">
        <v>61938372</v>
      </c>
      <c r="X13" s="22">
        <v>56865408</v>
      </c>
      <c r="Y13" s="22">
        <v>5072964</v>
      </c>
      <c r="Z13" s="23">
        <v>8.9210016746912277</v>
      </c>
      <c r="AA13" s="20">
        <v>113730821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731190666</v>
      </c>
      <c r="D25" s="20"/>
      <c r="E25" s="21">
        <v>806789943</v>
      </c>
      <c r="F25" s="22">
        <v>806789943</v>
      </c>
      <c r="G25" s="22">
        <v>336108661</v>
      </c>
      <c r="H25" s="22"/>
      <c r="I25" s="22"/>
      <c r="J25" s="22">
        <v>336108661</v>
      </c>
      <c r="K25" s="22"/>
      <c r="L25" s="22"/>
      <c r="M25" s="22">
        <v>259742120</v>
      </c>
      <c r="N25" s="22">
        <v>259742120</v>
      </c>
      <c r="O25" s="22"/>
      <c r="P25" s="22"/>
      <c r="Q25" s="22"/>
      <c r="R25" s="22"/>
      <c r="S25" s="22"/>
      <c r="T25" s="22"/>
      <c r="U25" s="22"/>
      <c r="V25" s="22"/>
      <c r="W25" s="22">
        <v>595850781</v>
      </c>
      <c r="X25" s="22">
        <v>403394970</v>
      </c>
      <c r="Y25" s="22">
        <v>192455811</v>
      </c>
      <c r="Z25" s="23">
        <v>47.709025970254416</v>
      </c>
      <c r="AA25" s="20">
        <v>806789943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2613000130</v>
      </c>
      <c r="D32" s="29">
        <f t="shared" ref="D32:Y32" si="0">SUM(D6:D31)</f>
        <v>0</v>
      </c>
      <c r="E32" s="30">
        <f t="shared" si="0"/>
        <v>2728310267</v>
      </c>
      <c r="F32" s="31">
        <f t="shared" si="0"/>
        <v>2728310267</v>
      </c>
      <c r="G32" s="31">
        <f t="shared" si="0"/>
        <v>525596571</v>
      </c>
      <c r="H32" s="31">
        <f t="shared" si="0"/>
        <v>129786475</v>
      </c>
      <c r="I32" s="31">
        <f t="shared" si="0"/>
        <v>132991704</v>
      </c>
      <c r="J32" s="31">
        <f t="shared" si="0"/>
        <v>788374750</v>
      </c>
      <c r="K32" s="31">
        <f t="shared" si="0"/>
        <v>145628200</v>
      </c>
      <c r="L32" s="31">
        <f t="shared" si="0"/>
        <v>131992856</v>
      </c>
      <c r="M32" s="31">
        <f t="shared" si="0"/>
        <v>397227422</v>
      </c>
      <c r="N32" s="31">
        <f t="shared" si="0"/>
        <v>674848478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1463223228</v>
      </c>
      <c r="X32" s="31">
        <f t="shared" si="0"/>
        <v>1364155068</v>
      </c>
      <c r="Y32" s="31">
        <f t="shared" si="0"/>
        <v>99068160</v>
      </c>
      <c r="Z32" s="32">
        <f>+IF(X32&lt;&gt;0,+(Y32/X32)*100,0)</f>
        <v>7.2622359674435488</v>
      </c>
      <c r="AA32" s="29">
        <f>SUM(AA6:AA31)</f>
        <v>2728310267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559261547</v>
      </c>
      <c r="D34" s="20"/>
      <c r="E34" s="21">
        <v>603040296</v>
      </c>
      <c r="F34" s="22">
        <v>603040296</v>
      </c>
      <c r="G34" s="22">
        <v>44251484</v>
      </c>
      <c r="H34" s="22">
        <v>47499808</v>
      </c>
      <c r="I34" s="22">
        <v>46356465</v>
      </c>
      <c r="J34" s="22">
        <v>138107757</v>
      </c>
      <c r="K34" s="22">
        <v>45647335</v>
      </c>
      <c r="L34" s="22">
        <v>45406809</v>
      </c>
      <c r="M34" s="22">
        <v>46938150</v>
      </c>
      <c r="N34" s="22">
        <v>137992294</v>
      </c>
      <c r="O34" s="22"/>
      <c r="P34" s="22"/>
      <c r="Q34" s="22"/>
      <c r="R34" s="22"/>
      <c r="S34" s="22"/>
      <c r="T34" s="22"/>
      <c r="U34" s="22"/>
      <c r="V34" s="22"/>
      <c r="W34" s="22">
        <v>276100051</v>
      </c>
      <c r="X34" s="22">
        <v>301520388</v>
      </c>
      <c r="Y34" s="22">
        <v>-25420337</v>
      </c>
      <c r="Z34" s="23">
        <v>-8.4307191193983204</v>
      </c>
      <c r="AA34" s="20">
        <v>603040296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72716251</v>
      </c>
      <c r="D37" s="20"/>
      <c r="E37" s="21">
        <v>90616065</v>
      </c>
      <c r="F37" s="22">
        <v>90616065</v>
      </c>
      <c r="G37" s="22">
        <v>255770</v>
      </c>
      <c r="H37" s="22">
        <v>241624</v>
      </c>
      <c r="I37" s="22">
        <v>5490523</v>
      </c>
      <c r="J37" s="22">
        <v>5987917</v>
      </c>
      <c r="K37" s="22">
        <v>8556530</v>
      </c>
      <c r="L37" s="22">
        <v>6837990</v>
      </c>
      <c r="M37" s="22">
        <v>7176687</v>
      </c>
      <c r="N37" s="22">
        <v>22571207</v>
      </c>
      <c r="O37" s="22"/>
      <c r="P37" s="22"/>
      <c r="Q37" s="22"/>
      <c r="R37" s="22"/>
      <c r="S37" s="22"/>
      <c r="T37" s="22"/>
      <c r="U37" s="22"/>
      <c r="V37" s="22"/>
      <c r="W37" s="22">
        <v>28559124</v>
      </c>
      <c r="X37" s="22">
        <v>45308988</v>
      </c>
      <c r="Y37" s="22">
        <v>-16749864</v>
      </c>
      <c r="Z37" s="23">
        <v>-36.968082359288182</v>
      </c>
      <c r="AA37" s="20">
        <v>90616065</v>
      </c>
    </row>
    <row r="38" spans="1:27" ht="13.5" x14ac:dyDescent="0.25">
      <c r="A38" s="19" t="s">
        <v>64</v>
      </c>
      <c r="B38" s="15" t="s">
        <v>32</v>
      </c>
      <c r="C38" s="20">
        <v>568977685</v>
      </c>
      <c r="D38" s="20"/>
      <c r="E38" s="21">
        <v>589423035</v>
      </c>
      <c r="F38" s="22">
        <v>589423035</v>
      </c>
      <c r="G38" s="22">
        <v>43290963</v>
      </c>
      <c r="H38" s="22">
        <v>43290963</v>
      </c>
      <c r="I38" s="22">
        <v>60773832</v>
      </c>
      <c r="J38" s="22">
        <v>147355758</v>
      </c>
      <c r="K38" s="22">
        <v>60773832</v>
      </c>
      <c r="L38" s="22">
        <v>60773832</v>
      </c>
      <c r="M38" s="22">
        <v>49118586</v>
      </c>
      <c r="N38" s="22">
        <v>170666250</v>
      </c>
      <c r="O38" s="22"/>
      <c r="P38" s="22"/>
      <c r="Q38" s="22"/>
      <c r="R38" s="22"/>
      <c r="S38" s="22"/>
      <c r="T38" s="22"/>
      <c r="U38" s="22"/>
      <c r="V38" s="22"/>
      <c r="W38" s="22">
        <v>318022008</v>
      </c>
      <c r="X38" s="22">
        <v>294711522</v>
      </c>
      <c r="Y38" s="22">
        <v>23310486</v>
      </c>
      <c r="Z38" s="23">
        <v>7.9095943863368863</v>
      </c>
      <c r="AA38" s="20">
        <v>589423035</v>
      </c>
    </row>
    <row r="39" spans="1:27" ht="13.5" x14ac:dyDescent="0.25">
      <c r="A39" s="19" t="s">
        <v>65</v>
      </c>
      <c r="B39" s="15" t="s">
        <v>32</v>
      </c>
      <c r="C39" s="20">
        <v>146502880</v>
      </c>
      <c r="D39" s="20"/>
      <c r="E39" s="21">
        <v>146502880</v>
      </c>
      <c r="F39" s="22">
        <v>146502880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73251444</v>
      </c>
      <c r="Y39" s="22">
        <v>-73251444</v>
      </c>
      <c r="Z39" s="23">
        <v>-100</v>
      </c>
      <c r="AA39" s="20">
        <v>146502880</v>
      </c>
    </row>
    <row r="40" spans="1:27" ht="13.5" x14ac:dyDescent="0.25">
      <c r="A40" s="19" t="s">
        <v>40</v>
      </c>
      <c r="B40" s="15" t="s">
        <v>32</v>
      </c>
      <c r="C40" s="20">
        <v>44292977</v>
      </c>
      <c r="D40" s="20"/>
      <c r="E40" s="21">
        <v>46241868</v>
      </c>
      <c r="F40" s="22">
        <v>46241868</v>
      </c>
      <c r="G40" s="22">
        <v>1578844</v>
      </c>
      <c r="H40" s="22">
        <v>230269</v>
      </c>
      <c r="I40" s="22">
        <v>113561</v>
      </c>
      <c r="J40" s="22">
        <v>1922674</v>
      </c>
      <c r="K40" s="22">
        <v>6103287</v>
      </c>
      <c r="L40" s="22">
        <v>4991241</v>
      </c>
      <c r="M40" s="22">
        <v>8142854</v>
      </c>
      <c r="N40" s="22">
        <v>19237382</v>
      </c>
      <c r="O40" s="22"/>
      <c r="P40" s="22"/>
      <c r="Q40" s="22"/>
      <c r="R40" s="22"/>
      <c r="S40" s="22"/>
      <c r="T40" s="22"/>
      <c r="U40" s="22"/>
      <c r="V40" s="22"/>
      <c r="W40" s="22">
        <v>21160056</v>
      </c>
      <c r="X40" s="22">
        <v>23120934</v>
      </c>
      <c r="Y40" s="22">
        <v>-1960878</v>
      </c>
      <c r="Z40" s="23">
        <v>-8.4809636150511913</v>
      </c>
      <c r="AA40" s="20">
        <v>46241868</v>
      </c>
    </row>
    <row r="41" spans="1:27" ht="13.5" x14ac:dyDescent="0.25">
      <c r="A41" s="19" t="s">
        <v>66</v>
      </c>
      <c r="B41" s="15" t="s">
        <v>32</v>
      </c>
      <c r="C41" s="20">
        <v>438354322</v>
      </c>
      <c r="D41" s="20"/>
      <c r="E41" s="21">
        <v>504344051</v>
      </c>
      <c r="F41" s="22">
        <v>504344051</v>
      </c>
      <c r="G41" s="22"/>
      <c r="H41" s="22">
        <v>7291120</v>
      </c>
      <c r="I41" s="22">
        <v>47113551</v>
      </c>
      <c r="J41" s="22">
        <v>54404671</v>
      </c>
      <c r="K41" s="22">
        <v>79893734</v>
      </c>
      <c r="L41" s="22">
        <v>10670590</v>
      </c>
      <c r="M41" s="22">
        <v>47046532</v>
      </c>
      <c r="N41" s="22">
        <v>137610856</v>
      </c>
      <c r="O41" s="22"/>
      <c r="P41" s="22"/>
      <c r="Q41" s="22"/>
      <c r="R41" s="22"/>
      <c r="S41" s="22"/>
      <c r="T41" s="22"/>
      <c r="U41" s="22"/>
      <c r="V41" s="22"/>
      <c r="W41" s="22">
        <v>192015527</v>
      </c>
      <c r="X41" s="22">
        <v>252172134</v>
      </c>
      <c r="Y41" s="22">
        <v>-60156607</v>
      </c>
      <c r="Z41" s="23">
        <v>-23.85537451969217</v>
      </c>
      <c r="AA41" s="20">
        <v>504344051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142818526</v>
      </c>
      <c r="D44" s="20"/>
      <c r="E44" s="21">
        <v>53834739</v>
      </c>
      <c r="F44" s="22">
        <v>53834739</v>
      </c>
      <c r="G44" s="22">
        <v>365328</v>
      </c>
      <c r="H44" s="22">
        <v>7641257</v>
      </c>
      <c r="I44" s="22">
        <v>14581346</v>
      </c>
      <c r="J44" s="22">
        <v>22587931</v>
      </c>
      <c r="K44" s="22">
        <v>31237894</v>
      </c>
      <c r="L44" s="22">
        <v>13430310</v>
      </c>
      <c r="M44" s="22">
        <v>31771959</v>
      </c>
      <c r="N44" s="22">
        <v>76440163</v>
      </c>
      <c r="O44" s="22"/>
      <c r="P44" s="22"/>
      <c r="Q44" s="22"/>
      <c r="R44" s="22"/>
      <c r="S44" s="22"/>
      <c r="T44" s="22"/>
      <c r="U44" s="22"/>
      <c r="V44" s="22"/>
      <c r="W44" s="22">
        <v>99028094</v>
      </c>
      <c r="X44" s="22">
        <v>26917428</v>
      </c>
      <c r="Y44" s="22">
        <v>72110666</v>
      </c>
      <c r="Z44" s="23">
        <v>267.89582570816202</v>
      </c>
      <c r="AA44" s="20">
        <v>53834739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1972924188</v>
      </c>
      <c r="D47" s="29">
        <f t="shared" ref="D47:Y47" si="1">SUM(D34:D46)</f>
        <v>0</v>
      </c>
      <c r="E47" s="30">
        <f t="shared" si="1"/>
        <v>2034002934</v>
      </c>
      <c r="F47" s="31">
        <f t="shared" si="1"/>
        <v>2034002934</v>
      </c>
      <c r="G47" s="31">
        <f t="shared" si="1"/>
        <v>89742389</v>
      </c>
      <c r="H47" s="31">
        <f t="shared" si="1"/>
        <v>106195041</v>
      </c>
      <c r="I47" s="31">
        <f t="shared" si="1"/>
        <v>174429278</v>
      </c>
      <c r="J47" s="31">
        <f t="shared" si="1"/>
        <v>370366708</v>
      </c>
      <c r="K47" s="31">
        <f t="shared" si="1"/>
        <v>232212612</v>
      </c>
      <c r="L47" s="31">
        <f t="shared" si="1"/>
        <v>142110772</v>
      </c>
      <c r="M47" s="31">
        <f t="shared" si="1"/>
        <v>190194768</v>
      </c>
      <c r="N47" s="31">
        <f t="shared" si="1"/>
        <v>564518152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934884860</v>
      </c>
      <c r="X47" s="31">
        <f t="shared" si="1"/>
        <v>1017002838</v>
      </c>
      <c r="Y47" s="31">
        <f t="shared" si="1"/>
        <v>-82117978</v>
      </c>
      <c r="Z47" s="32">
        <f>+IF(X47&lt;&gt;0,+(Y47/X47)*100,0)</f>
        <v>-8.0745082443909553</v>
      </c>
      <c r="AA47" s="29">
        <f>SUM(AA34:AA46)</f>
        <v>2034002934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640075942</v>
      </c>
      <c r="D48" s="39">
        <f t="shared" si="2"/>
        <v>0</v>
      </c>
      <c r="E48" s="40">
        <f t="shared" si="2"/>
        <v>694307333</v>
      </c>
      <c r="F48" s="41">
        <f t="shared" si="2"/>
        <v>694307333</v>
      </c>
      <c r="G48" s="41">
        <f t="shared" si="2"/>
        <v>435854182</v>
      </c>
      <c r="H48" s="41">
        <f t="shared" si="2"/>
        <v>23591434</v>
      </c>
      <c r="I48" s="41">
        <f t="shared" si="2"/>
        <v>-41437574</v>
      </c>
      <c r="J48" s="41">
        <f t="shared" si="2"/>
        <v>418008042</v>
      </c>
      <c r="K48" s="41">
        <f t="shared" si="2"/>
        <v>-86584412</v>
      </c>
      <c r="L48" s="41">
        <f t="shared" si="2"/>
        <v>-10117916</v>
      </c>
      <c r="M48" s="41">
        <f t="shared" si="2"/>
        <v>207032654</v>
      </c>
      <c r="N48" s="41">
        <f t="shared" si="2"/>
        <v>110330326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528338368</v>
      </c>
      <c r="X48" s="41">
        <f t="shared" si="2"/>
        <v>347152230</v>
      </c>
      <c r="Y48" s="41">
        <f t="shared" si="2"/>
        <v>181186138</v>
      </c>
      <c r="Z48" s="42">
        <f>+IF(X48&lt;&gt;0,+(Y48/X48)*100,0)</f>
        <v>52.192128508003535</v>
      </c>
      <c r="AA48" s="39">
        <f>+AA32-AA47</f>
        <v>694307333</v>
      </c>
    </row>
    <row r="49" spans="1:27" ht="25.5" x14ac:dyDescent="0.25">
      <c r="A49" s="43" t="s">
        <v>74</v>
      </c>
      <c r="B49" s="15" t="s">
        <v>32</v>
      </c>
      <c r="C49" s="20">
        <v>67079487</v>
      </c>
      <c r="D49" s="20"/>
      <c r="E49" s="21">
        <v>21000000</v>
      </c>
      <c r="F49" s="22">
        <v>21000000</v>
      </c>
      <c r="G49" s="22"/>
      <c r="H49" s="22">
        <v>449739</v>
      </c>
      <c r="I49" s="22"/>
      <c r="J49" s="22">
        <v>449739</v>
      </c>
      <c r="K49" s="22">
        <v>6126773</v>
      </c>
      <c r="L49" s="22">
        <v>4313690</v>
      </c>
      <c r="M49" s="22"/>
      <c r="N49" s="22">
        <v>10440463</v>
      </c>
      <c r="O49" s="22"/>
      <c r="P49" s="22"/>
      <c r="Q49" s="22"/>
      <c r="R49" s="22"/>
      <c r="S49" s="22"/>
      <c r="T49" s="22"/>
      <c r="U49" s="22"/>
      <c r="V49" s="22"/>
      <c r="W49" s="22">
        <v>10890202</v>
      </c>
      <c r="X49" s="22">
        <v>10500000</v>
      </c>
      <c r="Y49" s="22">
        <v>390202</v>
      </c>
      <c r="Z49" s="23">
        <v>3.7162095238095239</v>
      </c>
      <c r="AA49" s="20">
        <v>21000000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707155429</v>
      </c>
      <c r="D51" s="48">
        <f t="shared" si="3"/>
        <v>0</v>
      </c>
      <c r="E51" s="49">
        <f t="shared" si="3"/>
        <v>715307333</v>
      </c>
      <c r="F51" s="50">
        <f t="shared" si="3"/>
        <v>715307333</v>
      </c>
      <c r="G51" s="50">
        <f t="shared" si="3"/>
        <v>435854182</v>
      </c>
      <c r="H51" s="50">
        <f t="shared" si="3"/>
        <v>24041173</v>
      </c>
      <c r="I51" s="50">
        <f t="shared" si="3"/>
        <v>-41437574</v>
      </c>
      <c r="J51" s="50">
        <f t="shared" si="3"/>
        <v>418457781</v>
      </c>
      <c r="K51" s="50">
        <f t="shared" si="3"/>
        <v>-80457639</v>
      </c>
      <c r="L51" s="50">
        <f t="shared" si="3"/>
        <v>-5804226</v>
      </c>
      <c r="M51" s="50">
        <f t="shared" si="3"/>
        <v>207032654</v>
      </c>
      <c r="N51" s="50">
        <f t="shared" si="3"/>
        <v>120770789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539228570</v>
      </c>
      <c r="X51" s="50">
        <f t="shared" si="3"/>
        <v>357652230</v>
      </c>
      <c r="Y51" s="50">
        <f t="shared" si="3"/>
        <v>181576340</v>
      </c>
      <c r="Z51" s="51">
        <f>+IF(X51&lt;&gt;0,+(Y51/X51)*100,0)</f>
        <v>50.768966266476234</v>
      </c>
      <c r="AA51" s="48">
        <f>SUM(AA48:AA50)</f>
        <v>715307333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707155429</v>
      </c>
      <c r="D53" s="54">
        <f>+D51-D52</f>
        <v>0</v>
      </c>
      <c r="E53" s="55">
        <f t="shared" si="4"/>
        <v>715307333</v>
      </c>
      <c r="F53" s="56">
        <f t="shared" si="4"/>
        <v>715307333</v>
      </c>
      <c r="G53" s="56">
        <f t="shared" si="4"/>
        <v>435854182</v>
      </c>
      <c r="H53" s="56">
        <f t="shared" si="4"/>
        <v>24041173</v>
      </c>
      <c r="I53" s="56">
        <f t="shared" si="4"/>
        <v>-41437574</v>
      </c>
      <c r="J53" s="56">
        <f t="shared" si="4"/>
        <v>418457781</v>
      </c>
      <c r="K53" s="56">
        <f t="shared" si="4"/>
        <v>-80457639</v>
      </c>
      <c r="L53" s="56">
        <f t="shared" si="4"/>
        <v>-5804226</v>
      </c>
      <c r="M53" s="56">
        <f t="shared" si="4"/>
        <v>207032654</v>
      </c>
      <c r="N53" s="56">
        <f t="shared" si="4"/>
        <v>120770789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539228570</v>
      </c>
      <c r="X53" s="56">
        <f t="shared" si="4"/>
        <v>357652230</v>
      </c>
      <c r="Y53" s="56">
        <f t="shared" si="4"/>
        <v>181576340</v>
      </c>
      <c r="Z53" s="57">
        <f>+IF(X53&lt;&gt;0,+(Y53/X53)*100,0)</f>
        <v>50.768966266476234</v>
      </c>
      <c r="AA53" s="54">
        <f>+AA51-AA52</f>
        <v>715307333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707155429</v>
      </c>
      <c r="D56" s="48">
        <f>SUM(D53:D55)</f>
        <v>0</v>
      </c>
      <c r="E56" s="49">
        <f t="shared" si="5"/>
        <v>715307333</v>
      </c>
      <c r="F56" s="50">
        <f t="shared" si="5"/>
        <v>715307333</v>
      </c>
      <c r="G56" s="50">
        <f t="shared" si="5"/>
        <v>435854182</v>
      </c>
      <c r="H56" s="50">
        <f t="shared" si="5"/>
        <v>24041173</v>
      </c>
      <c r="I56" s="50">
        <f t="shared" si="5"/>
        <v>-41437574</v>
      </c>
      <c r="J56" s="50">
        <f t="shared" si="5"/>
        <v>418457781</v>
      </c>
      <c r="K56" s="50">
        <f t="shared" si="5"/>
        <v>-80457639</v>
      </c>
      <c r="L56" s="50">
        <f t="shared" si="5"/>
        <v>-5804226</v>
      </c>
      <c r="M56" s="50">
        <f t="shared" si="5"/>
        <v>207032654</v>
      </c>
      <c r="N56" s="50">
        <f t="shared" si="5"/>
        <v>120770789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539228570</v>
      </c>
      <c r="X56" s="50">
        <f t="shared" si="5"/>
        <v>357652230</v>
      </c>
      <c r="Y56" s="50">
        <f t="shared" si="5"/>
        <v>181576340</v>
      </c>
      <c r="Z56" s="51">
        <f>+IF(X56&lt;&gt;0,+(Y56/X56)*100,0)</f>
        <v>50.768966266476234</v>
      </c>
      <c r="AA56" s="48">
        <f>SUM(AA53:AA55)</f>
        <v>715307333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707155429</v>
      </c>
      <c r="D59" s="65">
        <f>SUM(D56:D58)</f>
        <v>0</v>
      </c>
      <c r="E59" s="66">
        <f t="shared" si="6"/>
        <v>715307333</v>
      </c>
      <c r="F59" s="67">
        <f t="shared" si="6"/>
        <v>715307333</v>
      </c>
      <c r="G59" s="67">
        <f t="shared" si="6"/>
        <v>435854182</v>
      </c>
      <c r="H59" s="67">
        <f t="shared" si="6"/>
        <v>24041173</v>
      </c>
      <c r="I59" s="67">
        <f t="shared" si="6"/>
        <v>-41437574</v>
      </c>
      <c r="J59" s="67">
        <f t="shared" si="6"/>
        <v>418457781</v>
      </c>
      <c r="K59" s="67">
        <f t="shared" si="6"/>
        <v>-80457639</v>
      </c>
      <c r="L59" s="67">
        <f t="shared" si="6"/>
        <v>-5804226</v>
      </c>
      <c r="M59" s="67">
        <f t="shared" si="6"/>
        <v>207032654</v>
      </c>
      <c r="N59" s="67">
        <f t="shared" si="6"/>
        <v>120770789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539228570</v>
      </c>
      <c r="X59" s="67">
        <f t="shared" si="6"/>
        <v>357652230</v>
      </c>
      <c r="Y59" s="67">
        <f t="shared" si="6"/>
        <v>181576340</v>
      </c>
      <c r="Z59" s="68">
        <f>+IF(X59&lt;&gt;0,+(Y59/X59)*100,0)</f>
        <v>50.768966266476234</v>
      </c>
      <c r="AA59" s="65">
        <f>SUM(AA56:AA58)</f>
        <v>715307333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2340744746</v>
      </c>
      <c r="D9" s="20"/>
      <c r="E9" s="21">
        <v>2571163000</v>
      </c>
      <c r="F9" s="22">
        <v>2571163000</v>
      </c>
      <c r="G9" s="22">
        <v>235527649</v>
      </c>
      <c r="H9" s="22">
        <v>239843331</v>
      </c>
      <c r="I9" s="22">
        <v>245534765</v>
      </c>
      <c r="J9" s="22">
        <v>720905745</v>
      </c>
      <c r="K9" s="22">
        <v>246035136</v>
      </c>
      <c r="L9" s="22">
        <v>242517279</v>
      </c>
      <c r="M9" s="22">
        <v>241747935</v>
      </c>
      <c r="N9" s="22">
        <v>730300350</v>
      </c>
      <c r="O9" s="22"/>
      <c r="P9" s="22"/>
      <c r="Q9" s="22"/>
      <c r="R9" s="22"/>
      <c r="S9" s="22"/>
      <c r="T9" s="22"/>
      <c r="U9" s="22"/>
      <c r="V9" s="22"/>
      <c r="W9" s="22">
        <v>1451206095</v>
      </c>
      <c r="X9" s="22">
        <v>1284431010</v>
      </c>
      <c r="Y9" s="22">
        <v>166775085</v>
      </c>
      <c r="Z9" s="23">
        <v>12.984355228234485</v>
      </c>
      <c r="AA9" s="20">
        <v>2571163000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133000</v>
      </c>
      <c r="F10" s="22">
        <v>133000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6630</v>
      </c>
      <c r="Y10" s="22">
        <v>-6630</v>
      </c>
      <c r="Z10" s="23">
        <v>-100</v>
      </c>
      <c r="AA10" s="20">
        <v>133000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29639000</v>
      </c>
      <c r="F13" s="22">
        <v>29639000</v>
      </c>
      <c r="G13" s="22">
        <v>3709708</v>
      </c>
      <c r="H13" s="22">
        <v>3133453</v>
      </c>
      <c r="I13" s="22">
        <v>4305422</v>
      </c>
      <c r="J13" s="22">
        <v>11148583</v>
      </c>
      <c r="K13" s="22">
        <v>4573714</v>
      </c>
      <c r="L13" s="22">
        <v>4547802</v>
      </c>
      <c r="M13" s="22">
        <v>4773413</v>
      </c>
      <c r="N13" s="22">
        <v>13894929</v>
      </c>
      <c r="O13" s="22"/>
      <c r="P13" s="22"/>
      <c r="Q13" s="22"/>
      <c r="R13" s="22"/>
      <c r="S13" s="22"/>
      <c r="T13" s="22"/>
      <c r="U13" s="22"/>
      <c r="V13" s="22"/>
      <c r="W13" s="22">
        <v>25043512</v>
      </c>
      <c r="X13" s="22">
        <v>14819994</v>
      </c>
      <c r="Y13" s="22">
        <v>10223518</v>
      </c>
      <c r="Z13" s="23">
        <v>68.984629818338661</v>
      </c>
      <c r="AA13" s="20">
        <v>29639000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130</v>
      </c>
      <c r="I19" s="22"/>
      <c r="J19" s="22">
        <v>130</v>
      </c>
      <c r="K19" s="22">
        <v>6432</v>
      </c>
      <c r="L19" s="22"/>
      <c r="M19" s="22"/>
      <c r="N19" s="22">
        <v>6432</v>
      </c>
      <c r="O19" s="22"/>
      <c r="P19" s="22"/>
      <c r="Q19" s="22"/>
      <c r="R19" s="22"/>
      <c r="S19" s="22"/>
      <c r="T19" s="22"/>
      <c r="U19" s="22"/>
      <c r="V19" s="22"/>
      <c r="W19" s="22">
        <v>6562</v>
      </c>
      <c r="X19" s="22"/>
      <c r="Y19" s="22">
        <v>6562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108839499</v>
      </c>
      <c r="H25" s="22">
        <v>108839499</v>
      </c>
      <c r="I25" s="22">
        <v>108839499</v>
      </c>
      <c r="J25" s="22">
        <v>326518497</v>
      </c>
      <c r="K25" s="22">
        <v>108839499</v>
      </c>
      <c r="L25" s="22">
        <v>108839499</v>
      </c>
      <c r="M25" s="22">
        <v>108839499</v>
      </c>
      <c r="N25" s="22">
        <v>326518497</v>
      </c>
      <c r="O25" s="22"/>
      <c r="P25" s="22"/>
      <c r="Q25" s="22"/>
      <c r="R25" s="22"/>
      <c r="S25" s="22"/>
      <c r="T25" s="22"/>
      <c r="U25" s="22"/>
      <c r="V25" s="22"/>
      <c r="W25" s="22">
        <v>653036994</v>
      </c>
      <c r="X25" s="22"/>
      <c r="Y25" s="22">
        <v>653036994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2340744746</v>
      </c>
      <c r="D32" s="29">
        <f t="shared" ref="D32:Y32" si="0">SUM(D6:D31)</f>
        <v>0</v>
      </c>
      <c r="E32" s="30">
        <f t="shared" si="0"/>
        <v>2600935000</v>
      </c>
      <c r="F32" s="31">
        <f t="shared" si="0"/>
        <v>2600935000</v>
      </c>
      <c r="G32" s="31">
        <f t="shared" si="0"/>
        <v>348077191</v>
      </c>
      <c r="H32" s="31">
        <f t="shared" si="0"/>
        <v>351816413</v>
      </c>
      <c r="I32" s="31">
        <f t="shared" si="0"/>
        <v>358679686</v>
      </c>
      <c r="J32" s="31">
        <f t="shared" si="0"/>
        <v>1058573290</v>
      </c>
      <c r="K32" s="31">
        <f t="shared" si="0"/>
        <v>359454781</v>
      </c>
      <c r="L32" s="31">
        <f t="shared" si="0"/>
        <v>355904580</v>
      </c>
      <c r="M32" s="31">
        <f t="shared" si="0"/>
        <v>355360847</v>
      </c>
      <c r="N32" s="31">
        <f t="shared" si="0"/>
        <v>1070720208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2129293498</v>
      </c>
      <c r="X32" s="31">
        <f t="shared" si="0"/>
        <v>1299257634</v>
      </c>
      <c r="Y32" s="31">
        <f t="shared" si="0"/>
        <v>830035864</v>
      </c>
      <c r="Z32" s="32">
        <f>+IF(X32&lt;&gt;0,+(Y32/X32)*100,0)</f>
        <v>63.885394419010197</v>
      </c>
      <c r="AA32" s="29">
        <f>SUM(AA6:AA31)</f>
        <v>2600935000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23957439</v>
      </c>
      <c r="D34" s="20"/>
      <c r="E34" s="21">
        <v>1398793000</v>
      </c>
      <c r="F34" s="22">
        <v>1398793000</v>
      </c>
      <c r="G34" s="22">
        <v>120773353</v>
      </c>
      <c r="H34" s="22">
        <v>113304562</v>
      </c>
      <c r="I34" s="22">
        <v>117700804</v>
      </c>
      <c r="J34" s="22">
        <v>351778719</v>
      </c>
      <c r="K34" s="22">
        <v>112819866</v>
      </c>
      <c r="L34" s="22">
        <v>117412615</v>
      </c>
      <c r="M34" s="22">
        <v>115603490</v>
      </c>
      <c r="N34" s="22">
        <v>345835971</v>
      </c>
      <c r="O34" s="22"/>
      <c r="P34" s="22"/>
      <c r="Q34" s="22"/>
      <c r="R34" s="22"/>
      <c r="S34" s="22"/>
      <c r="T34" s="22"/>
      <c r="U34" s="22"/>
      <c r="V34" s="22"/>
      <c r="W34" s="22">
        <v>697614690</v>
      </c>
      <c r="X34" s="22">
        <v>679651823</v>
      </c>
      <c r="Y34" s="22">
        <v>17962867</v>
      </c>
      <c r="Z34" s="23">
        <v>2.6429513453979214</v>
      </c>
      <c r="AA34" s="20">
        <v>1398793000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56822827</v>
      </c>
      <c r="D37" s="20"/>
      <c r="E37" s="21">
        <v>110551000</v>
      </c>
      <c r="F37" s="22">
        <v>110551000</v>
      </c>
      <c r="G37" s="22">
        <v>5395064</v>
      </c>
      <c r="H37" s="22">
        <v>10446378</v>
      </c>
      <c r="I37" s="22">
        <v>6477819</v>
      </c>
      <c r="J37" s="22">
        <v>22319261</v>
      </c>
      <c r="K37" s="22">
        <v>7585189</v>
      </c>
      <c r="L37" s="22">
        <v>9263658</v>
      </c>
      <c r="M37" s="22">
        <v>6043588</v>
      </c>
      <c r="N37" s="22">
        <v>22892435</v>
      </c>
      <c r="O37" s="22"/>
      <c r="P37" s="22"/>
      <c r="Q37" s="22"/>
      <c r="R37" s="22"/>
      <c r="S37" s="22"/>
      <c r="T37" s="22"/>
      <c r="U37" s="22"/>
      <c r="V37" s="22"/>
      <c r="W37" s="22">
        <v>45211696</v>
      </c>
      <c r="X37" s="22">
        <v>55288722</v>
      </c>
      <c r="Y37" s="22">
        <v>-10077026</v>
      </c>
      <c r="Z37" s="23">
        <v>-18.226187250267785</v>
      </c>
      <c r="AA37" s="20">
        <v>110551000</v>
      </c>
    </row>
    <row r="38" spans="1:27" ht="13.5" x14ac:dyDescent="0.25">
      <c r="A38" s="19" t="s">
        <v>64</v>
      </c>
      <c r="B38" s="15" t="s">
        <v>32</v>
      </c>
      <c r="C38" s="20">
        <v>415310987</v>
      </c>
      <c r="D38" s="20"/>
      <c r="E38" s="21">
        <v>627080000</v>
      </c>
      <c r="F38" s="22">
        <v>627080000</v>
      </c>
      <c r="G38" s="22">
        <v>52256662</v>
      </c>
      <c r="H38" s="22">
        <v>52256662</v>
      </c>
      <c r="I38" s="22">
        <v>52256662</v>
      </c>
      <c r="J38" s="22">
        <v>156769986</v>
      </c>
      <c r="K38" s="22">
        <v>52256662</v>
      </c>
      <c r="L38" s="22">
        <v>52256662</v>
      </c>
      <c r="M38" s="22">
        <v>52256662</v>
      </c>
      <c r="N38" s="22">
        <v>156769986</v>
      </c>
      <c r="O38" s="22"/>
      <c r="P38" s="22"/>
      <c r="Q38" s="22"/>
      <c r="R38" s="22"/>
      <c r="S38" s="22"/>
      <c r="T38" s="22"/>
      <c r="U38" s="22"/>
      <c r="V38" s="22"/>
      <c r="W38" s="22">
        <v>313539972</v>
      </c>
      <c r="X38" s="22">
        <v>313535994</v>
      </c>
      <c r="Y38" s="22">
        <v>3978</v>
      </c>
      <c r="Z38" s="23"/>
      <c r="AA38" s="20">
        <v>627080000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66793000</v>
      </c>
      <c r="F39" s="22">
        <v>66793000</v>
      </c>
      <c r="G39" s="22">
        <v>5686067</v>
      </c>
      <c r="H39" s="22">
        <v>5785124</v>
      </c>
      <c r="I39" s="22">
        <v>5736153</v>
      </c>
      <c r="J39" s="22">
        <v>17207344</v>
      </c>
      <c r="K39" s="22">
        <v>5738375</v>
      </c>
      <c r="L39" s="22">
        <v>5739481</v>
      </c>
      <c r="M39" s="22">
        <v>5736181</v>
      </c>
      <c r="N39" s="22">
        <v>17214037</v>
      </c>
      <c r="O39" s="22"/>
      <c r="P39" s="22"/>
      <c r="Q39" s="22"/>
      <c r="R39" s="22"/>
      <c r="S39" s="22"/>
      <c r="T39" s="22"/>
      <c r="U39" s="22"/>
      <c r="V39" s="22"/>
      <c r="W39" s="22">
        <v>34421381</v>
      </c>
      <c r="X39" s="22">
        <v>31578084</v>
      </c>
      <c r="Y39" s="22">
        <v>2843297</v>
      </c>
      <c r="Z39" s="23">
        <v>9.0040200032402229</v>
      </c>
      <c r="AA39" s="20">
        <v>66793000</v>
      </c>
    </row>
    <row r="40" spans="1:27" ht="13.5" x14ac:dyDescent="0.25">
      <c r="A40" s="19" t="s">
        <v>40</v>
      </c>
      <c r="B40" s="15" t="s">
        <v>32</v>
      </c>
      <c r="C40" s="20">
        <v>38380410</v>
      </c>
      <c r="D40" s="20"/>
      <c r="E40" s="21"/>
      <c r="F40" s="22"/>
      <c r="G40" s="22"/>
      <c r="H40" s="22"/>
      <c r="I40" s="22">
        <v>14413854</v>
      </c>
      <c r="J40" s="22">
        <v>14413854</v>
      </c>
      <c r="K40" s="22">
        <v>4920323</v>
      </c>
      <c r="L40" s="22">
        <v>4805210</v>
      </c>
      <c r="M40" s="22">
        <v>5005933</v>
      </c>
      <c r="N40" s="22">
        <v>14731466</v>
      </c>
      <c r="O40" s="22"/>
      <c r="P40" s="22"/>
      <c r="Q40" s="22"/>
      <c r="R40" s="22"/>
      <c r="S40" s="22"/>
      <c r="T40" s="22"/>
      <c r="U40" s="22"/>
      <c r="V40" s="22"/>
      <c r="W40" s="22">
        <v>29145320</v>
      </c>
      <c r="X40" s="22"/>
      <c r="Y40" s="22">
        <v>29145320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64767470</v>
      </c>
      <c r="D41" s="20"/>
      <c r="E41" s="21">
        <v>74043000</v>
      </c>
      <c r="F41" s="22">
        <v>74043000</v>
      </c>
      <c r="G41" s="22">
        <v>9189083</v>
      </c>
      <c r="H41" s="22">
        <v>859107</v>
      </c>
      <c r="I41" s="22">
        <v>2742140</v>
      </c>
      <c r="J41" s="22">
        <v>12790330</v>
      </c>
      <c r="K41" s="22">
        <v>7681557</v>
      </c>
      <c r="L41" s="22">
        <v>15581525</v>
      </c>
      <c r="M41" s="22">
        <v>13238181</v>
      </c>
      <c r="N41" s="22">
        <v>36501263</v>
      </c>
      <c r="O41" s="22"/>
      <c r="P41" s="22"/>
      <c r="Q41" s="22"/>
      <c r="R41" s="22"/>
      <c r="S41" s="22"/>
      <c r="T41" s="22"/>
      <c r="U41" s="22"/>
      <c r="V41" s="22"/>
      <c r="W41" s="22">
        <v>49291593</v>
      </c>
      <c r="X41" s="22">
        <v>34855261</v>
      </c>
      <c r="Y41" s="22">
        <v>14436332</v>
      </c>
      <c r="Z41" s="23">
        <v>41.417942617041369</v>
      </c>
      <c r="AA41" s="20">
        <v>74043000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213648361</v>
      </c>
      <c r="D44" s="20"/>
      <c r="E44" s="21">
        <v>1167134000</v>
      </c>
      <c r="F44" s="22">
        <v>1167134000</v>
      </c>
      <c r="G44" s="22">
        <v>99440731</v>
      </c>
      <c r="H44" s="22">
        <v>100734091</v>
      </c>
      <c r="I44" s="22">
        <v>118466335</v>
      </c>
      <c r="J44" s="22">
        <v>318641157</v>
      </c>
      <c r="K44" s="22">
        <v>114546920</v>
      </c>
      <c r="L44" s="22">
        <v>147170535</v>
      </c>
      <c r="M44" s="22">
        <v>100810150</v>
      </c>
      <c r="N44" s="22">
        <v>362527605</v>
      </c>
      <c r="O44" s="22"/>
      <c r="P44" s="22"/>
      <c r="Q44" s="22"/>
      <c r="R44" s="22"/>
      <c r="S44" s="22"/>
      <c r="T44" s="22"/>
      <c r="U44" s="22"/>
      <c r="V44" s="22"/>
      <c r="W44" s="22">
        <v>681168762</v>
      </c>
      <c r="X44" s="22">
        <v>580233521</v>
      </c>
      <c r="Y44" s="22">
        <v>100935241</v>
      </c>
      <c r="Z44" s="23">
        <v>17.395623890540442</v>
      </c>
      <c r="AA44" s="20">
        <v>1167134000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812887494</v>
      </c>
      <c r="D47" s="29">
        <f t="shared" ref="D47:Y47" si="1">SUM(D34:D46)</f>
        <v>0</v>
      </c>
      <c r="E47" s="30">
        <f t="shared" si="1"/>
        <v>3444394000</v>
      </c>
      <c r="F47" s="31">
        <f t="shared" si="1"/>
        <v>3444394000</v>
      </c>
      <c r="G47" s="31">
        <f t="shared" si="1"/>
        <v>292740960</v>
      </c>
      <c r="H47" s="31">
        <f t="shared" si="1"/>
        <v>283385924</v>
      </c>
      <c r="I47" s="31">
        <f t="shared" si="1"/>
        <v>317793767</v>
      </c>
      <c r="J47" s="31">
        <f t="shared" si="1"/>
        <v>893920651</v>
      </c>
      <c r="K47" s="31">
        <f t="shared" si="1"/>
        <v>305548892</v>
      </c>
      <c r="L47" s="31">
        <f t="shared" si="1"/>
        <v>352229686</v>
      </c>
      <c r="M47" s="31">
        <f t="shared" si="1"/>
        <v>298694185</v>
      </c>
      <c r="N47" s="31">
        <f t="shared" si="1"/>
        <v>956472763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1850393414</v>
      </c>
      <c r="X47" s="31">
        <f t="shared" si="1"/>
        <v>1695143405</v>
      </c>
      <c r="Y47" s="31">
        <f t="shared" si="1"/>
        <v>155250009</v>
      </c>
      <c r="Z47" s="32">
        <f>+IF(X47&lt;&gt;0,+(Y47/X47)*100,0)</f>
        <v>9.1585177125471589</v>
      </c>
      <c r="AA47" s="29">
        <f>SUM(AA34:AA46)</f>
        <v>3444394000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1527857252</v>
      </c>
      <c r="D48" s="39">
        <f t="shared" si="2"/>
        <v>0</v>
      </c>
      <c r="E48" s="40">
        <f t="shared" si="2"/>
        <v>-843459000</v>
      </c>
      <c r="F48" s="41">
        <f t="shared" si="2"/>
        <v>-843459000</v>
      </c>
      <c r="G48" s="41">
        <f t="shared" si="2"/>
        <v>55336231</v>
      </c>
      <c r="H48" s="41">
        <f t="shared" si="2"/>
        <v>68430489</v>
      </c>
      <c r="I48" s="41">
        <f t="shared" si="2"/>
        <v>40885919</v>
      </c>
      <c r="J48" s="41">
        <f t="shared" si="2"/>
        <v>164652639</v>
      </c>
      <c r="K48" s="41">
        <f t="shared" si="2"/>
        <v>53905889</v>
      </c>
      <c r="L48" s="41">
        <f t="shared" si="2"/>
        <v>3674894</v>
      </c>
      <c r="M48" s="41">
        <f t="shared" si="2"/>
        <v>56666662</v>
      </c>
      <c r="N48" s="41">
        <f t="shared" si="2"/>
        <v>114247445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278900084</v>
      </c>
      <c r="X48" s="41">
        <f t="shared" si="2"/>
        <v>-395885771</v>
      </c>
      <c r="Y48" s="41">
        <f t="shared" si="2"/>
        <v>674785855</v>
      </c>
      <c r="Z48" s="42">
        <f>+IF(X48&lt;&gt;0,+(Y48/X48)*100,0)</f>
        <v>-170.44963583700005</v>
      </c>
      <c r="AA48" s="39">
        <f>+AA32-AA47</f>
        <v>-843459000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1527857252</v>
      </c>
      <c r="D51" s="48">
        <f t="shared" si="3"/>
        <v>0</v>
      </c>
      <c r="E51" s="49">
        <f t="shared" si="3"/>
        <v>-843459000</v>
      </c>
      <c r="F51" s="50">
        <f t="shared" si="3"/>
        <v>-843459000</v>
      </c>
      <c r="G51" s="50">
        <f t="shared" si="3"/>
        <v>55336231</v>
      </c>
      <c r="H51" s="50">
        <f t="shared" si="3"/>
        <v>68430489</v>
      </c>
      <c r="I51" s="50">
        <f t="shared" si="3"/>
        <v>40885919</v>
      </c>
      <c r="J51" s="50">
        <f t="shared" si="3"/>
        <v>164652639</v>
      </c>
      <c r="K51" s="50">
        <f t="shared" si="3"/>
        <v>53905889</v>
      </c>
      <c r="L51" s="50">
        <f t="shared" si="3"/>
        <v>3674894</v>
      </c>
      <c r="M51" s="50">
        <f t="shared" si="3"/>
        <v>56666662</v>
      </c>
      <c r="N51" s="50">
        <f t="shared" si="3"/>
        <v>114247445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278900084</v>
      </c>
      <c r="X51" s="50">
        <f t="shared" si="3"/>
        <v>-395885771</v>
      </c>
      <c r="Y51" s="50">
        <f t="shared" si="3"/>
        <v>674785855</v>
      </c>
      <c r="Z51" s="51">
        <f>+IF(X51&lt;&gt;0,+(Y51/X51)*100,0)</f>
        <v>-170.44963583700005</v>
      </c>
      <c r="AA51" s="48">
        <f>SUM(AA48:AA50)</f>
        <v>-843459000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1527857252</v>
      </c>
      <c r="D53" s="54">
        <f>+D51-D52</f>
        <v>0</v>
      </c>
      <c r="E53" s="55">
        <f t="shared" si="4"/>
        <v>-843459000</v>
      </c>
      <c r="F53" s="56">
        <f t="shared" si="4"/>
        <v>-843459000</v>
      </c>
      <c r="G53" s="56">
        <f t="shared" si="4"/>
        <v>55336231</v>
      </c>
      <c r="H53" s="56">
        <f t="shared" si="4"/>
        <v>68430489</v>
      </c>
      <c r="I53" s="56">
        <f t="shared" si="4"/>
        <v>40885919</v>
      </c>
      <c r="J53" s="56">
        <f t="shared" si="4"/>
        <v>164652639</v>
      </c>
      <c r="K53" s="56">
        <f t="shared" si="4"/>
        <v>53905889</v>
      </c>
      <c r="L53" s="56">
        <f t="shared" si="4"/>
        <v>3674894</v>
      </c>
      <c r="M53" s="56">
        <f t="shared" si="4"/>
        <v>56666662</v>
      </c>
      <c r="N53" s="56">
        <f t="shared" si="4"/>
        <v>114247445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278900084</v>
      </c>
      <c r="X53" s="56">
        <f t="shared" si="4"/>
        <v>-395885771</v>
      </c>
      <c r="Y53" s="56">
        <f t="shared" si="4"/>
        <v>674785855</v>
      </c>
      <c r="Z53" s="57">
        <f>+IF(X53&lt;&gt;0,+(Y53/X53)*100,0)</f>
        <v>-170.44963583700005</v>
      </c>
      <c r="AA53" s="54">
        <f>+AA51-AA52</f>
        <v>-843459000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1527857252</v>
      </c>
      <c r="D56" s="48">
        <f>SUM(D53:D55)</f>
        <v>0</v>
      </c>
      <c r="E56" s="49">
        <f t="shared" si="5"/>
        <v>-843459000</v>
      </c>
      <c r="F56" s="50">
        <f t="shared" si="5"/>
        <v>-843459000</v>
      </c>
      <c r="G56" s="50">
        <f t="shared" si="5"/>
        <v>55336231</v>
      </c>
      <c r="H56" s="50">
        <f t="shared" si="5"/>
        <v>68430489</v>
      </c>
      <c r="I56" s="50">
        <f t="shared" si="5"/>
        <v>40885919</v>
      </c>
      <c r="J56" s="50">
        <f t="shared" si="5"/>
        <v>164652639</v>
      </c>
      <c r="K56" s="50">
        <f t="shared" si="5"/>
        <v>53905889</v>
      </c>
      <c r="L56" s="50">
        <f t="shared" si="5"/>
        <v>3674894</v>
      </c>
      <c r="M56" s="50">
        <f t="shared" si="5"/>
        <v>56666662</v>
      </c>
      <c r="N56" s="50">
        <f t="shared" si="5"/>
        <v>114247445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278900084</v>
      </c>
      <c r="X56" s="50">
        <f t="shared" si="5"/>
        <v>-395885771</v>
      </c>
      <c r="Y56" s="50">
        <f t="shared" si="5"/>
        <v>674785855</v>
      </c>
      <c r="Z56" s="51">
        <f>+IF(X56&lt;&gt;0,+(Y56/X56)*100,0)</f>
        <v>-170.44963583700005</v>
      </c>
      <c r="AA56" s="48">
        <f>SUM(AA53:AA55)</f>
        <v>-843459000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1527857252</v>
      </c>
      <c r="D59" s="65">
        <f>SUM(D56:D58)</f>
        <v>0</v>
      </c>
      <c r="E59" s="66">
        <f t="shared" si="6"/>
        <v>-843459000</v>
      </c>
      <c r="F59" s="67">
        <f t="shared" si="6"/>
        <v>-843459000</v>
      </c>
      <c r="G59" s="67">
        <f t="shared" si="6"/>
        <v>55336231</v>
      </c>
      <c r="H59" s="67">
        <f t="shared" si="6"/>
        <v>68430489</v>
      </c>
      <c r="I59" s="67">
        <f t="shared" si="6"/>
        <v>40885919</v>
      </c>
      <c r="J59" s="67">
        <f t="shared" si="6"/>
        <v>164652639</v>
      </c>
      <c r="K59" s="67">
        <f t="shared" si="6"/>
        <v>53905889</v>
      </c>
      <c r="L59" s="67">
        <f t="shared" si="6"/>
        <v>3674894</v>
      </c>
      <c r="M59" s="67">
        <f t="shared" si="6"/>
        <v>56666662</v>
      </c>
      <c r="N59" s="67">
        <f t="shared" si="6"/>
        <v>114247445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278900084</v>
      </c>
      <c r="X59" s="67">
        <f t="shared" si="6"/>
        <v>-395885771</v>
      </c>
      <c r="Y59" s="67">
        <f t="shared" si="6"/>
        <v>674785855</v>
      </c>
      <c r="Z59" s="68">
        <f>+IF(X59&lt;&gt;0,+(Y59/X59)*100,0)</f>
        <v>-170.44963583700005</v>
      </c>
      <c r="AA59" s="65">
        <f>SUM(AA56:AA58)</f>
        <v>-843459000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-159730</v>
      </c>
      <c r="L6" s="22">
        <v>-285659</v>
      </c>
      <c r="M6" s="22">
        <v>-126229</v>
      </c>
      <c r="N6" s="22">
        <v>-571618</v>
      </c>
      <c r="O6" s="22"/>
      <c r="P6" s="22"/>
      <c r="Q6" s="22"/>
      <c r="R6" s="22"/>
      <c r="S6" s="22"/>
      <c r="T6" s="22"/>
      <c r="U6" s="22"/>
      <c r="V6" s="22"/>
      <c r="W6" s="22">
        <v>-571618</v>
      </c>
      <c r="X6" s="22"/>
      <c r="Y6" s="22">
        <v>-571618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-42609</v>
      </c>
      <c r="L7" s="22">
        <v>-85317</v>
      </c>
      <c r="M7" s="22">
        <v>-33914</v>
      </c>
      <c r="N7" s="22">
        <v>-161840</v>
      </c>
      <c r="O7" s="22"/>
      <c r="P7" s="22"/>
      <c r="Q7" s="22"/>
      <c r="R7" s="22"/>
      <c r="S7" s="22"/>
      <c r="T7" s="22"/>
      <c r="U7" s="22"/>
      <c r="V7" s="22"/>
      <c r="W7" s="22">
        <v>-161840</v>
      </c>
      <c r="X7" s="22"/>
      <c r="Y7" s="22">
        <v>-161840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1810116273</v>
      </c>
      <c r="F9" s="22">
        <v>1810116273</v>
      </c>
      <c r="G9" s="22"/>
      <c r="H9" s="22"/>
      <c r="I9" s="22">
        <v>660152228</v>
      </c>
      <c r="J9" s="22">
        <v>660152228</v>
      </c>
      <c r="K9" s="22">
        <v>189773788</v>
      </c>
      <c r="L9" s="22">
        <v>342896244</v>
      </c>
      <c r="M9" s="22">
        <v>147065184</v>
      </c>
      <c r="N9" s="22">
        <v>679735216</v>
      </c>
      <c r="O9" s="22"/>
      <c r="P9" s="22"/>
      <c r="Q9" s="22"/>
      <c r="R9" s="22"/>
      <c r="S9" s="22"/>
      <c r="T9" s="22"/>
      <c r="U9" s="22"/>
      <c r="V9" s="22"/>
      <c r="W9" s="22">
        <v>1339887444</v>
      </c>
      <c r="X9" s="22">
        <v>919262145</v>
      </c>
      <c r="Y9" s="22">
        <v>420625299</v>
      </c>
      <c r="Z9" s="23">
        <v>45.756838926506646</v>
      </c>
      <c r="AA9" s="20">
        <v>1810116273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1308485</v>
      </c>
      <c r="F10" s="22">
        <v>1308485</v>
      </c>
      <c r="G10" s="22"/>
      <c r="H10" s="22"/>
      <c r="I10" s="22">
        <v>17846</v>
      </c>
      <c r="J10" s="22">
        <v>17846</v>
      </c>
      <c r="K10" s="22">
        <v>3111</v>
      </c>
      <c r="L10" s="22">
        <v>17193</v>
      </c>
      <c r="M10" s="22">
        <v>38284</v>
      </c>
      <c r="N10" s="22">
        <v>58588</v>
      </c>
      <c r="O10" s="22"/>
      <c r="P10" s="22"/>
      <c r="Q10" s="22"/>
      <c r="R10" s="22"/>
      <c r="S10" s="22"/>
      <c r="T10" s="22"/>
      <c r="U10" s="22"/>
      <c r="V10" s="22"/>
      <c r="W10" s="22">
        <v>76434</v>
      </c>
      <c r="X10" s="22">
        <v>872322</v>
      </c>
      <c r="Y10" s="22">
        <v>-795888</v>
      </c>
      <c r="Z10" s="23">
        <v>-91.237868585224263</v>
      </c>
      <c r="AA10" s="20">
        <v>1308485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1266</v>
      </c>
      <c r="F13" s="22">
        <v>1266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846</v>
      </c>
      <c r="Y13" s="22">
        <v>-846</v>
      </c>
      <c r="Z13" s="23">
        <v>-100</v>
      </c>
      <c r="AA13" s="20">
        <v>1266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6912</v>
      </c>
      <c r="Y17" s="22">
        <v>-6912</v>
      </c>
      <c r="Z17" s="23">
        <v>-100</v>
      </c>
      <c r="AA17" s="20">
        <v>10364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350956</v>
      </c>
      <c r="F19" s="22">
        <v>350956</v>
      </c>
      <c r="G19" s="22"/>
      <c r="H19" s="22"/>
      <c r="I19" s="22">
        <v>3984</v>
      </c>
      <c r="J19" s="22">
        <v>3984</v>
      </c>
      <c r="K19" s="22">
        <v>19746</v>
      </c>
      <c r="L19" s="22">
        <v>56085</v>
      </c>
      <c r="M19" s="22">
        <v>17181</v>
      </c>
      <c r="N19" s="22">
        <v>93012</v>
      </c>
      <c r="O19" s="22"/>
      <c r="P19" s="22"/>
      <c r="Q19" s="22"/>
      <c r="R19" s="22"/>
      <c r="S19" s="22"/>
      <c r="T19" s="22"/>
      <c r="U19" s="22"/>
      <c r="V19" s="22"/>
      <c r="W19" s="22">
        <v>96996</v>
      </c>
      <c r="X19" s="22">
        <v>233970</v>
      </c>
      <c r="Y19" s="22">
        <v>-136974</v>
      </c>
      <c r="Z19" s="23">
        <v>-58.543403000384664</v>
      </c>
      <c r="AA19" s="20">
        <v>350956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/>
      <c r="P21" s="22"/>
      <c r="Q21" s="22"/>
      <c r="R21" s="22"/>
      <c r="S21" s="22"/>
      <c r="T21" s="22"/>
      <c r="U21" s="22"/>
      <c r="V21" s="22"/>
      <c r="W21" s="22">
        <v>-37797</v>
      </c>
      <c r="X21" s="22"/>
      <c r="Y21" s="22">
        <v>-37797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13980000</v>
      </c>
      <c r="F25" s="22">
        <v>13980000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13980000</v>
      </c>
      <c r="Y25" s="22">
        <v>-13980000</v>
      </c>
      <c r="Z25" s="23">
        <v>-100</v>
      </c>
      <c r="AA25" s="20">
        <v>13980000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1825767344</v>
      </c>
      <c r="F32" s="31">
        <f t="shared" si="0"/>
        <v>1825767344</v>
      </c>
      <c r="G32" s="31">
        <f t="shared" si="0"/>
        <v>0</v>
      </c>
      <c r="H32" s="31">
        <f t="shared" si="0"/>
        <v>0</v>
      </c>
      <c r="I32" s="31">
        <f t="shared" si="0"/>
        <v>660174058</v>
      </c>
      <c r="J32" s="31">
        <f t="shared" si="0"/>
        <v>660174058</v>
      </c>
      <c r="K32" s="31">
        <f t="shared" si="0"/>
        <v>189584857</v>
      </c>
      <c r="L32" s="31">
        <f t="shared" si="0"/>
        <v>342579934</v>
      </c>
      <c r="M32" s="31">
        <f t="shared" si="0"/>
        <v>146951057</v>
      </c>
      <c r="N32" s="31">
        <f t="shared" si="0"/>
        <v>679115848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1339289906</v>
      </c>
      <c r="X32" s="31">
        <f t="shared" si="0"/>
        <v>934356195</v>
      </c>
      <c r="Y32" s="31">
        <f t="shared" si="0"/>
        <v>404933711</v>
      </c>
      <c r="Z32" s="32">
        <f>+IF(X32&lt;&gt;0,+(Y32/X32)*100,0)</f>
        <v>43.338259345516512</v>
      </c>
      <c r="AA32" s="29">
        <f>SUM(AA6:AA31)</f>
        <v>1825767344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437287647</v>
      </c>
      <c r="F34" s="22">
        <v>437287647</v>
      </c>
      <c r="G34" s="22"/>
      <c r="H34" s="22"/>
      <c r="I34" s="22">
        <v>110155931</v>
      </c>
      <c r="J34" s="22">
        <v>110155931</v>
      </c>
      <c r="K34" s="22">
        <v>32700879</v>
      </c>
      <c r="L34" s="22">
        <v>68733528</v>
      </c>
      <c r="M34" s="22">
        <v>38545655</v>
      </c>
      <c r="N34" s="22">
        <v>139980062</v>
      </c>
      <c r="O34" s="22"/>
      <c r="P34" s="22"/>
      <c r="Q34" s="22"/>
      <c r="R34" s="22"/>
      <c r="S34" s="22"/>
      <c r="T34" s="22"/>
      <c r="U34" s="22"/>
      <c r="V34" s="22"/>
      <c r="W34" s="22">
        <v>250135993</v>
      </c>
      <c r="X34" s="22">
        <v>234234398</v>
      </c>
      <c r="Y34" s="22">
        <v>15901595</v>
      </c>
      <c r="Z34" s="23">
        <v>6.7887531190017611</v>
      </c>
      <c r="AA34" s="20">
        <v>437287647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4292116</v>
      </c>
      <c r="F37" s="22">
        <v>4292116</v>
      </c>
      <c r="G37" s="22"/>
      <c r="H37" s="22"/>
      <c r="I37" s="22"/>
      <c r="J37" s="22"/>
      <c r="K37" s="22"/>
      <c r="L37" s="22">
        <v>59463</v>
      </c>
      <c r="M37" s="22">
        <v>289070</v>
      </c>
      <c r="N37" s="22">
        <v>348533</v>
      </c>
      <c r="O37" s="22"/>
      <c r="P37" s="22"/>
      <c r="Q37" s="22"/>
      <c r="R37" s="22"/>
      <c r="S37" s="22"/>
      <c r="T37" s="22"/>
      <c r="U37" s="22"/>
      <c r="V37" s="22"/>
      <c r="W37" s="22">
        <v>348533</v>
      </c>
      <c r="X37" s="22">
        <v>1688010</v>
      </c>
      <c r="Y37" s="22">
        <v>-1339477</v>
      </c>
      <c r="Z37" s="23">
        <v>-79.352432746251495</v>
      </c>
      <c r="AA37" s="20">
        <v>4292116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342000915</v>
      </c>
      <c r="F38" s="22">
        <v>342000915</v>
      </c>
      <c r="G38" s="22"/>
      <c r="H38" s="22"/>
      <c r="I38" s="22"/>
      <c r="J38" s="22"/>
      <c r="K38" s="22">
        <v>332958347</v>
      </c>
      <c r="L38" s="22">
        <v>416197934</v>
      </c>
      <c r="M38" s="22">
        <v>166479174</v>
      </c>
      <c r="N38" s="22">
        <v>915635455</v>
      </c>
      <c r="O38" s="22"/>
      <c r="P38" s="22"/>
      <c r="Q38" s="22"/>
      <c r="R38" s="22"/>
      <c r="S38" s="22"/>
      <c r="T38" s="22"/>
      <c r="U38" s="22"/>
      <c r="V38" s="22"/>
      <c r="W38" s="22">
        <v>915635455</v>
      </c>
      <c r="X38" s="22">
        <v>171000456</v>
      </c>
      <c r="Y38" s="22">
        <v>744634999</v>
      </c>
      <c r="Z38" s="23">
        <v>435.45790252161663</v>
      </c>
      <c r="AA38" s="20">
        <v>342000915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37119127</v>
      </c>
      <c r="F39" s="22">
        <v>37119127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18559548</v>
      </c>
      <c r="Y39" s="22">
        <v>-18559548</v>
      </c>
      <c r="Z39" s="23">
        <v>-100</v>
      </c>
      <c r="AA39" s="20">
        <v>37119127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72845847</v>
      </c>
      <c r="F40" s="22">
        <v>72845847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72845847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600781889</v>
      </c>
      <c r="F41" s="22">
        <v>600781889</v>
      </c>
      <c r="G41" s="22"/>
      <c r="H41" s="22"/>
      <c r="I41" s="22">
        <v>10338715</v>
      </c>
      <c r="J41" s="22">
        <v>10338715</v>
      </c>
      <c r="K41" s="22">
        <v>31382896</v>
      </c>
      <c r="L41" s="22">
        <v>83617641</v>
      </c>
      <c r="M41" s="22">
        <v>84240597</v>
      </c>
      <c r="N41" s="22">
        <v>199241134</v>
      </c>
      <c r="O41" s="22"/>
      <c r="P41" s="22"/>
      <c r="Q41" s="22"/>
      <c r="R41" s="22"/>
      <c r="S41" s="22"/>
      <c r="T41" s="22"/>
      <c r="U41" s="22"/>
      <c r="V41" s="22"/>
      <c r="W41" s="22">
        <v>209579849</v>
      </c>
      <c r="X41" s="22">
        <v>392357934</v>
      </c>
      <c r="Y41" s="22">
        <v>-182778085</v>
      </c>
      <c r="Z41" s="23">
        <v>-46.58452631163054</v>
      </c>
      <c r="AA41" s="20">
        <v>600781889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69201790</v>
      </c>
      <c r="F44" s="22">
        <v>69201790</v>
      </c>
      <c r="G44" s="22"/>
      <c r="H44" s="22"/>
      <c r="I44" s="22">
        <v>7882673</v>
      </c>
      <c r="J44" s="22">
        <v>7882673</v>
      </c>
      <c r="K44" s="22">
        <v>11179791</v>
      </c>
      <c r="L44" s="22">
        <v>31691093</v>
      </c>
      <c r="M44" s="22">
        <v>89975</v>
      </c>
      <c r="N44" s="22">
        <v>42960859</v>
      </c>
      <c r="O44" s="22"/>
      <c r="P44" s="22"/>
      <c r="Q44" s="22"/>
      <c r="R44" s="22"/>
      <c r="S44" s="22"/>
      <c r="T44" s="22"/>
      <c r="U44" s="22"/>
      <c r="V44" s="22"/>
      <c r="W44" s="22">
        <v>50843532</v>
      </c>
      <c r="X44" s="22">
        <v>44239517</v>
      </c>
      <c r="Y44" s="22">
        <v>6604015</v>
      </c>
      <c r="Z44" s="23">
        <v>14.927864153670575</v>
      </c>
      <c r="AA44" s="20">
        <v>69201790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1563529331</v>
      </c>
      <c r="F47" s="31">
        <f t="shared" si="1"/>
        <v>1563529331</v>
      </c>
      <c r="G47" s="31">
        <f t="shared" si="1"/>
        <v>0</v>
      </c>
      <c r="H47" s="31">
        <f t="shared" si="1"/>
        <v>0</v>
      </c>
      <c r="I47" s="31">
        <f t="shared" si="1"/>
        <v>128377319</v>
      </c>
      <c r="J47" s="31">
        <f t="shared" si="1"/>
        <v>128377319</v>
      </c>
      <c r="K47" s="31">
        <f t="shared" si="1"/>
        <v>408221913</v>
      </c>
      <c r="L47" s="31">
        <f t="shared" si="1"/>
        <v>600299659</v>
      </c>
      <c r="M47" s="31">
        <f t="shared" si="1"/>
        <v>289644471</v>
      </c>
      <c r="N47" s="31">
        <f t="shared" si="1"/>
        <v>1298166043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1426543362</v>
      </c>
      <c r="X47" s="31">
        <f t="shared" si="1"/>
        <v>862079863</v>
      </c>
      <c r="Y47" s="31">
        <f t="shared" si="1"/>
        <v>564463499</v>
      </c>
      <c r="Z47" s="32">
        <f>+IF(X47&lt;&gt;0,+(Y47/X47)*100,0)</f>
        <v>65.476938184786249</v>
      </c>
      <c r="AA47" s="29">
        <f>SUM(AA34:AA46)</f>
        <v>1563529331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262238013</v>
      </c>
      <c r="F48" s="41">
        <f t="shared" si="2"/>
        <v>262238013</v>
      </c>
      <c r="G48" s="41">
        <f t="shared" si="2"/>
        <v>0</v>
      </c>
      <c r="H48" s="41">
        <f t="shared" si="2"/>
        <v>0</v>
      </c>
      <c r="I48" s="41">
        <f t="shared" si="2"/>
        <v>531796739</v>
      </c>
      <c r="J48" s="41">
        <f t="shared" si="2"/>
        <v>531796739</v>
      </c>
      <c r="K48" s="41">
        <f t="shared" si="2"/>
        <v>-218637056</v>
      </c>
      <c r="L48" s="41">
        <f t="shared" si="2"/>
        <v>-257719725</v>
      </c>
      <c r="M48" s="41">
        <f t="shared" si="2"/>
        <v>-142693414</v>
      </c>
      <c r="N48" s="41">
        <f t="shared" si="2"/>
        <v>-619050195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-87253456</v>
      </c>
      <c r="X48" s="41">
        <f t="shared" si="2"/>
        <v>72276332</v>
      </c>
      <c r="Y48" s="41">
        <f t="shared" si="2"/>
        <v>-159529788</v>
      </c>
      <c r="Z48" s="42">
        <f>+IF(X48&lt;&gt;0,+(Y48/X48)*100,0)</f>
        <v>-220.72203110694662</v>
      </c>
      <c r="AA48" s="39">
        <f>+AA32-AA47</f>
        <v>262238013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17500000</v>
      </c>
      <c r="F49" s="22">
        <v>17500000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6250000</v>
      </c>
      <c r="Y49" s="22">
        <v>-6250000</v>
      </c>
      <c r="Z49" s="23">
        <v>-100</v>
      </c>
      <c r="AA49" s="20">
        <v>17500000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279738013</v>
      </c>
      <c r="F51" s="50">
        <f t="shared" si="3"/>
        <v>279738013</v>
      </c>
      <c r="G51" s="50">
        <f t="shared" si="3"/>
        <v>0</v>
      </c>
      <c r="H51" s="50">
        <f t="shared" si="3"/>
        <v>0</v>
      </c>
      <c r="I51" s="50">
        <f t="shared" si="3"/>
        <v>531796739</v>
      </c>
      <c r="J51" s="50">
        <f t="shared" si="3"/>
        <v>531796739</v>
      </c>
      <c r="K51" s="50">
        <f t="shared" si="3"/>
        <v>-218637056</v>
      </c>
      <c r="L51" s="50">
        <f t="shared" si="3"/>
        <v>-257719725</v>
      </c>
      <c r="M51" s="50">
        <f t="shared" si="3"/>
        <v>-142693414</v>
      </c>
      <c r="N51" s="50">
        <f t="shared" si="3"/>
        <v>-619050195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-87253456</v>
      </c>
      <c r="X51" s="50">
        <f t="shared" si="3"/>
        <v>78526332</v>
      </c>
      <c r="Y51" s="50">
        <f t="shared" si="3"/>
        <v>-165779788</v>
      </c>
      <c r="Z51" s="51">
        <f>+IF(X51&lt;&gt;0,+(Y51/X51)*100,0)</f>
        <v>-211.11362746447907</v>
      </c>
      <c r="AA51" s="48">
        <f>SUM(AA48:AA50)</f>
        <v>279738013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279738013</v>
      </c>
      <c r="F53" s="56">
        <f t="shared" si="4"/>
        <v>279738013</v>
      </c>
      <c r="G53" s="56">
        <f t="shared" si="4"/>
        <v>0</v>
      </c>
      <c r="H53" s="56">
        <f t="shared" si="4"/>
        <v>0</v>
      </c>
      <c r="I53" s="56">
        <f t="shared" si="4"/>
        <v>531796739</v>
      </c>
      <c r="J53" s="56">
        <f t="shared" si="4"/>
        <v>531796739</v>
      </c>
      <c r="K53" s="56">
        <f t="shared" si="4"/>
        <v>-218637056</v>
      </c>
      <c r="L53" s="56">
        <f t="shared" si="4"/>
        <v>-257719725</v>
      </c>
      <c r="M53" s="56">
        <f t="shared" si="4"/>
        <v>-142693414</v>
      </c>
      <c r="N53" s="56">
        <f t="shared" si="4"/>
        <v>-619050195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-87253456</v>
      </c>
      <c r="X53" s="56">
        <f t="shared" si="4"/>
        <v>78526332</v>
      </c>
      <c r="Y53" s="56">
        <f t="shared" si="4"/>
        <v>-165779788</v>
      </c>
      <c r="Z53" s="57">
        <f>+IF(X53&lt;&gt;0,+(Y53/X53)*100,0)</f>
        <v>-211.11362746447907</v>
      </c>
      <c r="AA53" s="54">
        <f>+AA51-AA52</f>
        <v>279738013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279738013</v>
      </c>
      <c r="F56" s="50">
        <f t="shared" si="5"/>
        <v>279738013</v>
      </c>
      <c r="G56" s="50">
        <f t="shared" si="5"/>
        <v>0</v>
      </c>
      <c r="H56" s="50">
        <f t="shared" si="5"/>
        <v>0</v>
      </c>
      <c r="I56" s="50">
        <f t="shared" si="5"/>
        <v>531796739</v>
      </c>
      <c r="J56" s="50">
        <f t="shared" si="5"/>
        <v>531796739</v>
      </c>
      <c r="K56" s="50">
        <f t="shared" si="5"/>
        <v>-218637056</v>
      </c>
      <c r="L56" s="50">
        <f t="shared" si="5"/>
        <v>-257719725</v>
      </c>
      <c r="M56" s="50">
        <f t="shared" si="5"/>
        <v>-142693414</v>
      </c>
      <c r="N56" s="50">
        <f t="shared" si="5"/>
        <v>-619050195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-87253456</v>
      </c>
      <c r="X56" s="50">
        <f t="shared" si="5"/>
        <v>78526332</v>
      </c>
      <c r="Y56" s="50">
        <f t="shared" si="5"/>
        <v>-165779788</v>
      </c>
      <c r="Z56" s="51">
        <f>+IF(X56&lt;&gt;0,+(Y56/X56)*100,0)</f>
        <v>-211.11362746447907</v>
      </c>
      <c r="AA56" s="48">
        <f>SUM(AA53:AA55)</f>
        <v>279738013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279738013</v>
      </c>
      <c r="F59" s="67">
        <f t="shared" si="6"/>
        <v>279738013</v>
      </c>
      <c r="G59" s="67">
        <f t="shared" si="6"/>
        <v>0</v>
      </c>
      <c r="H59" s="67">
        <f t="shared" si="6"/>
        <v>0</v>
      </c>
      <c r="I59" s="67">
        <f t="shared" si="6"/>
        <v>531796739</v>
      </c>
      <c r="J59" s="67">
        <f t="shared" si="6"/>
        <v>531796739</v>
      </c>
      <c r="K59" s="67">
        <f t="shared" si="6"/>
        <v>-218637056</v>
      </c>
      <c r="L59" s="67">
        <f t="shared" si="6"/>
        <v>-257719725</v>
      </c>
      <c r="M59" s="67">
        <f t="shared" si="6"/>
        <v>-142693414</v>
      </c>
      <c r="N59" s="67">
        <f t="shared" si="6"/>
        <v>-619050195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-87253456</v>
      </c>
      <c r="X59" s="67">
        <f t="shared" si="6"/>
        <v>78526332</v>
      </c>
      <c r="Y59" s="67">
        <f t="shared" si="6"/>
        <v>-165779788</v>
      </c>
      <c r="Z59" s="68">
        <f>+IF(X59&lt;&gt;0,+(Y59/X59)*100,0)</f>
        <v>-211.11362746447907</v>
      </c>
      <c r="AA59" s="65">
        <f>SUM(AA56:AA58)</f>
        <v>279738013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966230278</v>
      </c>
      <c r="D9" s="20"/>
      <c r="E9" s="21">
        <v>1019622960</v>
      </c>
      <c r="F9" s="22">
        <v>1019622960</v>
      </c>
      <c r="G9" s="22">
        <v>81300043</v>
      </c>
      <c r="H9" s="22">
        <v>86472011</v>
      </c>
      <c r="I9" s="22">
        <v>84380617</v>
      </c>
      <c r="J9" s="22">
        <v>252152671</v>
      </c>
      <c r="K9" s="22">
        <v>84592983</v>
      </c>
      <c r="L9" s="22">
        <v>85385454</v>
      </c>
      <c r="M9" s="22">
        <v>82181464</v>
      </c>
      <c r="N9" s="22">
        <v>252159901</v>
      </c>
      <c r="O9" s="22"/>
      <c r="P9" s="22"/>
      <c r="Q9" s="22"/>
      <c r="R9" s="22"/>
      <c r="S9" s="22"/>
      <c r="T9" s="22"/>
      <c r="U9" s="22"/>
      <c r="V9" s="22"/>
      <c r="W9" s="22">
        <v>504312572</v>
      </c>
      <c r="X9" s="22">
        <v>505102984</v>
      </c>
      <c r="Y9" s="22">
        <v>-790412</v>
      </c>
      <c r="Z9" s="23">
        <v>-0.15648531587372289</v>
      </c>
      <c r="AA9" s="20">
        <v>1019622960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690712</v>
      </c>
      <c r="D19" s="20"/>
      <c r="E19" s="21">
        <v>723050</v>
      </c>
      <c r="F19" s="22">
        <v>723050</v>
      </c>
      <c r="G19" s="22">
        <v>86763</v>
      </c>
      <c r="H19" s="22">
        <v>15804</v>
      </c>
      <c r="I19" s="22">
        <v>526</v>
      </c>
      <c r="J19" s="22">
        <v>103093</v>
      </c>
      <c r="K19" s="22">
        <v>1625</v>
      </c>
      <c r="L19" s="22"/>
      <c r="M19" s="22">
        <v>34253</v>
      </c>
      <c r="N19" s="22">
        <v>35878</v>
      </c>
      <c r="O19" s="22"/>
      <c r="P19" s="22"/>
      <c r="Q19" s="22"/>
      <c r="R19" s="22"/>
      <c r="S19" s="22"/>
      <c r="T19" s="22"/>
      <c r="U19" s="22"/>
      <c r="V19" s="22"/>
      <c r="W19" s="22">
        <v>138971</v>
      </c>
      <c r="X19" s="22">
        <v>361524</v>
      </c>
      <c r="Y19" s="22">
        <v>-222553</v>
      </c>
      <c r="Z19" s="23">
        <v>-61.559675152963564</v>
      </c>
      <c r="AA19" s="20">
        <v>723050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463401945</v>
      </c>
      <c r="D25" s="20"/>
      <c r="E25" s="21">
        <v>508927840</v>
      </c>
      <c r="F25" s="22">
        <v>508927840</v>
      </c>
      <c r="G25" s="22"/>
      <c r="H25" s="22">
        <v>212053248</v>
      </c>
      <c r="I25" s="22"/>
      <c r="J25" s="22">
        <v>212053248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212053248</v>
      </c>
      <c r="X25" s="22">
        <v>254463918</v>
      </c>
      <c r="Y25" s="22">
        <v>-42410670</v>
      </c>
      <c r="Z25" s="23">
        <v>-16.666673347378076</v>
      </c>
      <c r="AA25" s="20">
        <v>508927840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1431270260</v>
      </c>
      <c r="D32" s="29">
        <f t="shared" ref="D32:Y32" si="0">SUM(D6:D31)</f>
        <v>0</v>
      </c>
      <c r="E32" s="30">
        <f t="shared" si="0"/>
        <v>1529273850</v>
      </c>
      <c r="F32" s="31">
        <f t="shared" si="0"/>
        <v>1529273850</v>
      </c>
      <c r="G32" s="31">
        <f t="shared" si="0"/>
        <v>81386806</v>
      </c>
      <c r="H32" s="31">
        <f t="shared" si="0"/>
        <v>298541063</v>
      </c>
      <c r="I32" s="31">
        <f t="shared" si="0"/>
        <v>84381143</v>
      </c>
      <c r="J32" s="31">
        <f t="shared" si="0"/>
        <v>464309012</v>
      </c>
      <c r="K32" s="31">
        <f t="shared" si="0"/>
        <v>84594608</v>
      </c>
      <c r="L32" s="31">
        <f t="shared" si="0"/>
        <v>85385454</v>
      </c>
      <c r="M32" s="31">
        <f t="shared" si="0"/>
        <v>82215717</v>
      </c>
      <c r="N32" s="31">
        <f t="shared" si="0"/>
        <v>252195779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716504791</v>
      </c>
      <c r="X32" s="31">
        <f t="shared" si="0"/>
        <v>759928426</v>
      </c>
      <c r="Y32" s="31">
        <f t="shared" si="0"/>
        <v>-43423635</v>
      </c>
      <c r="Z32" s="32">
        <f>+IF(X32&lt;&gt;0,+(Y32/X32)*100,0)</f>
        <v>-5.714174324096148</v>
      </c>
      <c r="AA32" s="29">
        <f>SUM(AA6:AA31)</f>
        <v>1529273850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676860149</v>
      </c>
      <c r="D34" s="20"/>
      <c r="E34" s="21">
        <v>754177910</v>
      </c>
      <c r="F34" s="22">
        <v>754177910</v>
      </c>
      <c r="G34" s="22">
        <v>54182916</v>
      </c>
      <c r="H34" s="22">
        <v>44095631</v>
      </c>
      <c r="I34" s="22">
        <v>53277080</v>
      </c>
      <c r="J34" s="22">
        <v>151555627</v>
      </c>
      <c r="K34" s="22">
        <v>53272253</v>
      </c>
      <c r="L34" s="22">
        <v>84418708</v>
      </c>
      <c r="M34" s="22">
        <v>51981080</v>
      </c>
      <c r="N34" s="22">
        <v>189672041</v>
      </c>
      <c r="O34" s="22"/>
      <c r="P34" s="22"/>
      <c r="Q34" s="22"/>
      <c r="R34" s="22"/>
      <c r="S34" s="22"/>
      <c r="T34" s="22"/>
      <c r="U34" s="22"/>
      <c r="V34" s="22"/>
      <c r="W34" s="22">
        <v>341227668</v>
      </c>
      <c r="X34" s="22">
        <v>351607622</v>
      </c>
      <c r="Y34" s="22">
        <v>-10379954</v>
      </c>
      <c r="Z34" s="23">
        <v>-2.9521413503373939</v>
      </c>
      <c r="AA34" s="20">
        <v>754177910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67738260</v>
      </c>
      <c r="D37" s="20"/>
      <c r="E37" s="21">
        <v>101708400</v>
      </c>
      <c r="F37" s="22">
        <v>101708400</v>
      </c>
      <c r="G37" s="22">
        <v>24304003</v>
      </c>
      <c r="H37" s="22">
        <v>7840517</v>
      </c>
      <c r="I37" s="22">
        <v>8525687</v>
      </c>
      <c r="J37" s="22">
        <v>40670207</v>
      </c>
      <c r="K37" s="22">
        <v>-3385192</v>
      </c>
      <c r="L37" s="22">
        <v>8189276</v>
      </c>
      <c r="M37" s="22">
        <v>6349873</v>
      </c>
      <c r="N37" s="22">
        <v>11153957</v>
      </c>
      <c r="O37" s="22"/>
      <c r="P37" s="22"/>
      <c r="Q37" s="22"/>
      <c r="R37" s="22"/>
      <c r="S37" s="22"/>
      <c r="T37" s="22"/>
      <c r="U37" s="22"/>
      <c r="V37" s="22"/>
      <c r="W37" s="22">
        <v>51824164</v>
      </c>
      <c r="X37" s="22">
        <v>58601693</v>
      </c>
      <c r="Y37" s="22">
        <v>-6777529</v>
      </c>
      <c r="Z37" s="23">
        <v>-11.565415012839305</v>
      </c>
      <c r="AA37" s="20">
        <v>101708400</v>
      </c>
    </row>
    <row r="38" spans="1:27" ht="13.5" x14ac:dyDescent="0.25">
      <c r="A38" s="19" t="s">
        <v>64</v>
      </c>
      <c r="B38" s="15" t="s">
        <v>32</v>
      </c>
      <c r="C38" s="20">
        <v>215172898</v>
      </c>
      <c r="D38" s="20"/>
      <c r="E38" s="21">
        <v>93983670</v>
      </c>
      <c r="F38" s="22">
        <v>93983670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93983670</v>
      </c>
    </row>
    <row r="39" spans="1:27" ht="13.5" x14ac:dyDescent="0.25">
      <c r="A39" s="19" t="s">
        <v>65</v>
      </c>
      <c r="B39" s="15" t="s">
        <v>32</v>
      </c>
      <c r="C39" s="20">
        <v>29383452</v>
      </c>
      <c r="D39" s="20"/>
      <c r="E39" s="21">
        <v>69709490</v>
      </c>
      <c r="F39" s="22">
        <v>69709490</v>
      </c>
      <c r="G39" s="22">
        <v>5423397</v>
      </c>
      <c r="H39" s="22">
        <v>5423397</v>
      </c>
      <c r="I39" s="22">
        <v>-11816515</v>
      </c>
      <c r="J39" s="22">
        <v>-969721</v>
      </c>
      <c r="K39" s="22">
        <v>-380346</v>
      </c>
      <c r="L39" s="22">
        <v>13118745</v>
      </c>
      <c r="M39" s="22">
        <v>2320076</v>
      </c>
      <c r="N39" s="22">
        <v>15058475</v>
      </c>
      <c r="O39" s="22"/>
      <c r="P39" s="22"/>
      <c r="Q39" s="22"/>
      <c r="R39" s="22"/>
      <c r="S39" s="22"/>
      <c r="T39" s="22"/>
      <c r="U39" s="22"/>
      <c r="V39" s="22"/>
      <c r="W39" s="22">
        <v>14088754</v>
      </c>
      <c r="X39" s="22">
        <v>34853340</v>
      </c>
      <c r="Y39" s="22">
        <v>-20764586</v>
      </c>
      <c r="Z39" s="23">
        <v>-59.577033363230036</v>
      </c>
      <c r="AA39" s="20">
        <v>69709490</v>
      </c>
    </row>
    <row r="40" spans="1:27" ht="13.5" x14ac:dyDescent="0.25">
      <c r="A40" s="19" t="s">
        <v>40</v>
      </c>
      <c r="B40" s="15" t="s">
        <v>32</v>
      </c>
      <c r="C40" s="20">
        <v>82983372</v>
      </c>
      <c r="D40" s="20"/>
      <c r="E40" s="21">
        <v>80156440</v>
      </c>
      <c r="F40" s="22">
        <v>80156440</v>
      </c>
      <c r="G40" s="22">
        <v>3817004</v>
      </c>
      <c r="H40" s="22">
        <v>7310819</v>
      </c>
      <c r="I40" s="22">
        <v>5380998</v>
      </c>
      <c r="J40" s="22">
        <v>16508821</v>
      </c>
      <c r="K40" s="22">
        <v>5560365</v>
      </c>
      <c r="L40" s="22">
        <v>5380998</v>
      </c>
      <c r="M40" s="22">
        <v>5478654</v>
      </c>
      <c r="N40" s="22">
        <v>16420017</v>
      </c>
      <c r="O40" s="22"/>
      <c r="P40" s="22"/>
      <c r="Q40" s="22"/>
      <c r="R40" s="22"/>
      <c r="S40" s="22"/>
      <c r="T40" s="22"/>
      <c r="U40" s="22"/>
      <c r="V40" s="22"/>
      <c r="W40" s="22">
        <v>32928838</v>
      </c>
      <c r="X40" s="22">
        <v>40078218</v>
      </c>
      <c r="Y40" s="22">
        <v>-7149380</v>
      </c>
      <c r="Z40" s="23">
        <v>-17.838567573039299</v>
      </c>
      <c r="AA40" s="20">
        <v>80156440</v>
      </c>
    </row>
    <row r="41" spans="1:27" ht="13.5" x14ac:dyDescent="0.25">
      <c r="A41" s="19" t="s">
        <v>66</v>
      </c>
      <c r="B41" s="15" t="s">
        <v>32</v>
      </c>
      <c r="C41" s="20">
        <v>428420824</v>
      </c>
      <c r="D41" s="20"/>
      <c r="E41" s="21">
        <v>597148200</v>
      </c>
      <c r="F41" s="22">
        <v>597148200</v>
      </c>
      <c r="G41" s="22">
        <v>5753013</v>
      </c>
      <c r="H41" s="22">
        <v>17322162</v>
      </c>
      <c r="I41" s="22">
        <v>42212754</v>
      </c>
      <c r="J41" s="22">
        <v>65287929</v>
      </c>
      <c r="K41" s="22">
        <v>60274287</v>
      </c>
      <c r="L41" s="22">
        <v>41341215</v>
      </c>
      <c r="M41" s="22">
        <v>39292819</v>
      </c>
      <c r="N41" s="22">
        <v>140908321</v>
      </c>
      <c r="O41" s="22"/>
      <c r="P41" s="22"/>
      <c r="Q41" s="22"/>
      <c r="R41" s="22"/>
      <c r="S41" s="22"/>
      <c r="T41" s="22"/>
      <c r="U41" s="22"/>
      <c r="V41" s="22"/>
      <c r="W41" s="22">
        <v>206196250</v>
      </c>
      <c r="X41" s="22">
        <v>318405114</v>
      </c>
      <c r="Y41" s="22">
        <v>-112208864</v>
      </c>
      <c r="Z41" s="23">
        <v>-35.240911363000279</v>
      </c>
      <c r="AA41" s="20">
        <v>597148200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9882863</v>
      </c>
      <c r="D44" s="20"/>
      <c r="E44" s="21">
        <v>18085520</v>
      </c>
      <c r="F44" s="22">
        <v>18085520</v>
      </c>
      <c r="G44" s="22">
        <v>1893096</v>
      </c>
      <c r="H44" s="22">
        <v>1002076</v>
      </c>
      <c r="I44" s="22">
        <v>746360</v>
      </c>
      <c r="J44" s="22">
        <v>3641532</v>
      </c>
      <c r="K44" s="22">
        <v>653456</v>
      </c>
      <c r="L44" s="22">
        <v>933381</v>
      </c>
      <c r="M44" s="22">
        <v>1389011</v>
      </c>
      <c r="N44" s="22">
        <v>2975848</v>
      </c>
      <c r="O44" s="22"/>
      <c r="P44" s="22"/>
      <c r="Q44" s="22"/>
      <c r="R44" s="22"/>
      <c r="S44" s="22"/>
      <c r="T44" s="22"/>
      <c r="U44" s="22"/>
      <c r="V44" s="22"/>
      <c r="W44" s="22">
        <v>6617380</v>
      </c>
      <c r="X44" s="22">
        <v>12977994</v>
      </c>
      <c r="Y44" s="22">
        <v>-6360614</v>
      </c>
      <c r="Z44" s="23">
        <v>-49.010763913128642</v>
      </c>
      <c r="AA44" s="20">
        <v>18085520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/>
      <c r="P46" s="22"/>
      <c r="Q46" s="22"/>
      <c r="R46" s="22"/>
      <c r="S46" s="22"/>
      <c r="T46" s="22"/>
      <c r="U46" s="22"/>
      <c r="V46" s="22"/>
      <c r="W46" s="22">
        <v>4001994</v>
      </c>
      <c r="X46" s="22"/>
      <c r="Y46" s="22">
        <v>4001994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1512079754</v>
      </c>
      <c r="D47" s="29">
        <f t="shared" ref="D47:Y47" si="1">SUM(D34:D46)</f>
        <v>0</v>
      </c>
      <c r="E47" s="30">
        <f t="shared" si="1"/>
        <v>1714969630</v>
      </c>
      <c r="F47" s="31">
        <f t="shared" si="1"/>
        <v>1714969630</v>
      </c>
      <c r="G47" s="31">
        <f t="shared" si="1"/>
        <v>95658004</v>
      </c>
      <c r="H47" s="31">
        <f t="shared" si="1"/>
        <v>82988197</v>
      </c>
      <c r="I47" s="31">
        <f t="shared" si="1"/>
        <v>98030895</v>
      </c>
      <c r="J47" s="31">
        <f t="shared" si="1"/>
        <v>276677096</v>
      </c>
      <c r="K47" s="31">
        <f t="shared" si="1"/>
        <v>115993951</v>
      </c>
      <c r="L47" s="31">
        <f t="shared" si="1"/>
        <v>157402418</v>
      </c>
      <c r="M47" s="31">
        <f t="shared" si="1"/>
        <v>106811583</v>
      </c>
      <c r="N47" s="31">
        <f t="shared" si="1"/>
        <v>380207952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656885048</v>
      </c>
      <c r="X47" s="31">
        <f t="shared" si="1"/>
        <v>816523981</v>
      </c>
      <c r="Y47" s="31">
        <f t="shared" si="1"/>
        <v>-159638933</v>
      </c>
      <c r="Z47" s="32">
        <f>+IF(X47&lt;&gt;0,+(Y47/X47)*100,0)</f>
        <v>-19.551040350889583</v>
      </c>
      <c r="AA47" s="29">
        <f>SUM(AA34:AA46)</f>
        <v>1714969630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-80809494</v>
      </c>
      <c r="D48" s="39">
        <f t="shared" si="2"/>
        <v>0</v>
      </c>
      <c r="E48" s="40">
        <f t="shared" si="2"/>
        <v>-185695780</v>
      </c>
      <c r="F48" s="41">
        <f t="shared" si="2"/>
        <v>-185695780</v>
      </c>
      <c r="G48" s="41">
        <f t="shared" si="2"/>
        <v>-14271198</v>
      </c>
      <c r="H48" s="41">
        <f t="shared" si="2"/>
        <v>215552866</v>
      </c>
      <c r="I48" s="41">
        <f t="shared" si="2"/>
        <v>-13649752</v>
      </c>
      <c r="J48" s="41">
        <f t="shared" si="2"/>
        <v>187631916</v>
      </c>
      <c r="K48" s="41">
        <f t="shared" si="2"/>
        <v>-31399343</v>
      </c>
      <c r="L48" s="41">
        <f t="shared" si="2"/>
        <v>-72016964</v>
      </c>
      <c r="M48" s="41">
        <f t="shared" si="2"/>
        <v>-24595866</v>
      </c>
      <c r="N48" s="41">
        <f t="shared" si="2"/>
        <v>-128012173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59619743</v>
      </c>
      <c r="X48" s="41">
        <f t="shared" si="2"/>
        <v>-56595555</v>
      </c>
      <c r="Y48" s="41">
        <f t="shared" si="2"/>
        <v>116215298</v>
      </c>
      <c r="Z48" s="42">
        <f>+IF(X48&lt;&gt;0,+(Y48/X48)*100,0)</f>
        <v>-205.34350798397506</v>
      </c>
      <c r="AA48" s="39">
        <f>+AA32-AA47</f>
        <v>-185695780</v>
      </c>
    </row>
    <row r="49" spans="1:27" ht="25.5" x14ac:dyDescent="0.25">
      <c r="A49" s="43" t="s">
        <v>74</v>
      </c>
      <c r="B49" s="15" t="s">
        <v>32</v>
      </c>
      <c r="C49" s="20">
        <v>114698000</v>
      </c>
      <c r="D49" s="20"/>
      <c r="E49" s="21">
        <v>196366270</v>
      </c>
      <c r="F49" s="22">
        <v>196366270</v>
      </c>
      <c r="G49" s="22"/>
      <c r="H49" s="22"/>
      <c r="I49" s="22">
        <v>3928000</v>
      </c>
      <c r="J49" s="22">
        <v>3928000</v>
      </c>
      <c r="K49" s="22">
        <v>3935000</v>
      </c>
      <c r="L49" s="22">
        <v>-3935000</v>
      </c>
      <c r="M49" s="22">
        <v>3935000</v>
      </c>
      <c r="N49" s="22">
        <v>3935000</v>
      </c>
      <c r="O49" s="22"/>
      <c r="P49" s="22"/>
      <c r="Q49" s="22"/>
      <c r="R49" s="22"/>
      <c r="S49" s="22"/>
      <c r="T49" s="22"/>
      <c r="U49" s="22"/>
      <c r="V49" s="22"/>
      <c r="W49" s="22">
        <v>7863000</v>
      </c>
      <c r="X49" s="22">
        <v>196366270</v>
      </c>
      <c r="Y49" s="22">
        <v>-188503270</v>
      </c>
      <c r="Z49" s="23">
        <v>-95.995748149618564</v>
      </c>
      <c r="AA49" s="20">
        <v>196366270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33888506</v>
      </c>
      <c r="D51" s="48">
        <f t="shared" si="3"/>
        <v>0</v>
      </c>
      <c r="E51" s="49">
        <f t="shared" si="3"/>
        <v>10670490</v>
      </c>
      <c r="F51" s="50">
        <f t="shared" si="3"/>
        <v>10670490</v>
      </c>
      <c r="G51" s="50">
        <f t="shared" si="3"/>
        <v>-14271198</v>
      </c>
      <c r="H51" s="50">
        <f t="shared" si="3"/>
        <v>215552866</v>
      </c>
      <c r="I51" s="50">
        <f t="shared" si="3"/>
        <v>-9721752</v>
      </c>
      <c r="J51" s="50">
        <f t="shared" si="3"/>
        <v>191559916</v>
      </c>
      <c r="K51" s="50">
        <f t="shared" si="3"/>
        <v>-27464343</v>
      </c>
      <c r="L51" s="50">
        <f t="shared" si="3"/>
        <v>-75951964</v>
      </c>
      <c r="M51" s="50">
        <f t="shared" si="3"/>
        <v>-20660866</v>
      </c>
      <c r="N51" s="50">
        <f t="shared" si="3"/>
        <v>-124077173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67482743</v>
      </c>
      <c r="X51" s="50">
        <f t="shared" si="3"/>
        <v>139770715</v>
      </c>
      <c r="Y51" s="50">
        <f t="shared" si="3"/>
        <v>-72287972</v>
      </c>
      <c r="Z51" s="51">
        <f>+IF(X51&lt;&gt;0,+(Y51/X51)*100,0)</f>
        <v>-51.71896845487268</v>
      </c>
      <c r="AA51" s="48">
        <f>SUM(AA48:AA50)</f>
        <v>10670490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33888506</v>
      </c>
      <c r="D53" s="54">
        <f>+D51-D52</f>
        <v>0</v>
      </c>
      <c r="E53" s="55">
        <f t="shared" si="4"/>
        <v>10670490</v>
      </c>
      <c r="F53" s="56">
        <f t="shared" si="4"/>
        <v>10670490</v>
      </c>
      <c r="G53" s="56">
        <f t="shared" si="4"/>
        <v>-14271198</v>
      </c>
      <c r="H53" s="56">
        <f t="shared" si="4"/>
        <v>215552866</v>
      </c>
      <c r="I53" s="56">
        <f t="shared" si="4"/>
        <v>-9721752</v>
      </c>
      <c r="J53" s="56">
        <f t="shared" si="4"/>
        <v>191559916</v>
      </c>
      <c r="K53" s="56">
        <f t="shared" si="4"/>
        <v>-27464343</v>
      </c>
      <c r="L53" s="56">
        <f t="shared" si="4"/>
        <v>-75951964</v>
      </c>
      <c r="M53" s="56">
        <f t="shared" si="4"/>
        <v>-20660866</v>
      </c>
      <c r="N53" s="56">
        <f t="shared" si="4"/>
        <v>-124077173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67482743</v>
      </c>
      <c r="X53" s="56">
        <f t="shared" si="4"/>
        <v>139770715</v>
      </c>
      <c r="Y53" s="56">
        <f t="shared" si="4"/>
        <v>-72287972</v>
      </c>
      <c r="Z53" s="57">
        <f>+IF(X53&lt;&gt;0,+(Y53/X53)*100,0)</f>
        <v>-51.71896845487268</v>
      </c>
      <c r="AA53" s="54">
        <f>+AA51-AA52</f>
        <v>10670490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33888506</v>
      </c>
      <c r="D56" s="48">
        <f>SUM(D53:D55)</f>
        <v>0</v>
      </c>
      <c r="E56" s="49">
        <f t="shared" si="5"/>
        <v>10670490</v>
      </c>
      <c r="F56" s="50">
        <f t="shared" si="5"/>
        <v>10670490</v>
      </c>
      <c r="G56" s="50">
        <f t="shared" si="5"/>
        <v>-14271198</v>
      </c>
      <c r="H56" s="50">
        <f t="shared" si="5"/>
        <v>215552866</v>
      </c>
      <c r="I56" s="50">
        <f t="shared" si="5"/>
        <v>-9721752</v>
      </c>
      <c r="J56" s="50">
        <f t="shared" si="5"/>
        <v>191559916</v>
      </c>
      <c r="K56" s="50">
        <f t="shared" si="5"/>
        <v>-27464343</v>
      </c>
      <c r="L56" s="50">
        <f t="shared" si="5"/>
        <v>-75951964</v>
      </c>
      <c r="M56" s="50">
        <f t="shared" si="5"/>
        <v>-20660866</v>
      </c>
      <c r="N56" s="50">
        <f t="shared" si="5"/>
        <v>-124077173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67482743</v>
      </c>
      <c r="X56" s="50">
        <f t="shared" si="5"/>
        <v>139770715</v>
      </c>
      <c r="Y56" s="50">
        <f t="shared" si="5"/>
        <v>-72287972</v>
      </c>
      <c r="Z56" s="51">
        <f>+IF(X56&lt;&gt;0,+(Y56/X56)*100,0)</f>
        <v>-51.71896845487268</v>
      </c>
      <c r="AA56" s="48">
        <f>SUM(AA53:AA55)</f>
        <v>10670490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33888506</v>
      </c>
      <c r="D59" s="65">
        <f>SUM(D56:D58)</f>
        <v>0</v>
      </c>
      <c r="E59" s="66">
        <f t="shared" si="6"/>
        <v>10670490</v>
      </c>
      <c r="F59" s="67">
        <f t="shared" si="6"/>
        <v>10670490</v>
      </c>
      <c r="G59" s="67">
        <f t="shared" si="6"/>
        <v>-14271198</v>
      </c>
      <c r="H59" s="67">
        <f t="shared" si="6"/>
        <v>215552866</v>
      </c>
      <c r="I59" s="67">
        <f t="shared" si="6"/>
        <v>-9721752</v>
      </c>
      <c r="J59" s="67">
        <f t="shared" si="6"/>
        <v>191559916</v>
      </c>
      <c r="K59" s="67">
        <f t="shared" si="6"/>
        <v>-27464343</v>
      </c>
      <c r="L59" s="67">
        <f t="shared" si="6"/>
        <v>-75951964</v>
      </c>
      <c r="M59" s="67">
        <f t="shared" si="6"/>
        <v>-20660866</v>
      </c>
      <c r="N59" s="67">
        <f t="shared" si="6"/>
        <v>-124077173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67482743</v>
      </c>
      <c r="X59" s="67">
        <f t="shared" si="6"/>
        <v>139770715</v>
      </c>
      <c r="Y59" s="67">
        <f t="shared" si="6"/>
        <v>-72287972</v>
      </c>
      <c r="Z59" s="68">
        <f>+IF(X59&lt;&gt;0,+(Y59/X59)*100,0)</f>
        <v>-51.71896845487268</v>
      </c>
      <c r="AA59" s="65">
        <f>SUM(AA56:AA58)</f>
        <v>10670490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1309193492</v>
      </c>
      <c r="D9" s="20"/>
      <c r="E9" s="21">
        <v>1424213826</v>
      </c>
      <c r="F9" s="22">
        <v>1424213826</v>
      </c>
      <c r="G9" s="22">
        <v>117070570</v>
      </c>
      <c r="H9" s="22">
        <v>111673500</v>
      </c>
      <c r="I9" s="22">
        <v>113771016</v>
      </c>
      <c r="J9" s="22">
        <v>342515086</v>
      </c>
      <c r="K9" s="22">
        <v>114684880</v>
      </c>
      <c r="L9" s="22">
        <v>113655663</v>
      </c>
      <c r="M9" s="22">
        <v>108611466</v>
      </c>
      <c r="N9" s="22">
        <v>336952009</v>
      </c>
      <c r="O9" s="22"/>
      <c r="P9" s="22"/>
      <c r="Q9" s="22"/>
      <c r="R9" s="22"/>
      <c r="S9" s="22"/>
      <c r="T9" s="22"/>
      <c r="U9" s="22"/>
      <c r="V9" s="22"/>
      <c r="W9" s="22">
        <v>679467095</v>
      </c>
      <c r="X9" s="22">
        <v>712106916</v>
      </c>
      <c r="Y9" s="22">
        <v>-32639821</v>
      </c>
      <c r="Z9" s="23">
        <v>-4.5835562422764058</v>
      </c>
      <c r="AA9" s="20">
        <v>1424213826</v>
      </c>
    </row>
    <row r="10" spans="1:27" ht="13.5" x14ac:dyDescent="0.25">
      <c r="A10" s="19" t="s">
        <v>38</v>
      </c>
      <c r="B10" s="15" t="s">
        <v>32</v>
      </c>
      <c r="C10" s="20">
        <v>350121</v>
      </c>
      <c r="D10" s="20"/>
      <c r="E10" s="21">
        <v>502295</v>
      </c>
      <c r="F10" s="22">
        <v>502295</v>
      </c>
      <c r="G10" s="22">
        <v>9271</v>
      </c>
      <c r="H10" s="22">
        <v>9119</v>
      </c>
      <c r="I10" s="22">
        <v>35343</v>
      </c>
      <c r="J10" s="22">
        <v>53733</v>
      </c>
      <c r="K10" s="22">
        <v>1032624</v>
      </c>
      <c r="L10" s="22">
        <v>-208269</v>
      </c>
      <c r="M10" s="22">
        <v>176766</v>
      </c>
      <c r="N10" s="22">
        <v>1001121</v>
      </c>
      <c r="O10" s="22"/>
      <c r="P10" s="22"/>
      <c r="Q10" s="22"/>
      <c r="R10" s="22"/>
      <c r="S10" s="22"/>
      <c r="T10" s="22"/>
      <c r="U10" s="22"/>
      <c r="V10" s="22"/>
      <c r="W10" s="22">
        <v>1054854</v>
      </c>
      <c r="X10" s="22">
        <v>251154</v>
      </c>
      <c r="Y10" s="22">
        <v>803700</v>
      </c>
      <c r="Z10" s="23">
        <v>320.00286676700347</v>
      </c>
      <c r="AA10" s="20">
        <v>502295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37805018</v>
      </c>
      <c r="D13" s="20"/>
      <c r="E13" s="21">
        <v>36195552</v>
      </c>
      <c r="F13" s="22">
        <v>36195552</v>
      </c>
      <c r="G13" s="22">
        <v>3525430</v>
      </c>
      <c r="H13" s="22">
        <v>3885488</v>
      </c>
      <c r="I13" s="22">
        <v>3139280</v>
      </c>
      <c r="J13" s="22">
        <v>10550198</v>
      </c>
      <c r="K13" s="22">
        <v>3073304</v>
      </c>
      <c r="L13" s="22">
        <v>3374230</v>
      </c>
      <c r="M13" s="22">
        <v>3194420</v>
      </c>
      <c r="N13" s="22">
        <v>9641954</v>
      </c>
      <c r="O13" s="22"/>
      <c r="P13" s="22"/>
      <c r="Q13" s="22"/>
      <c r="R13" s="22"/>
      <c r="S13" s="22"/>
      <c r="T13" s="22"/>
      <c r="U13" s="22"/>
      <c r="V13" s="22"/>
      <c r="W13" s="22">
        <v>20192152</v>
      </c>
      <c r="X13" s="22">
        <v>18097776</v>
      </c>
      <c r="Y13" s="22">
        <v>2094376</v>
      </c>
      <c r="Z13" s="23">
        <v>11.572560075889987</v>
      </c>
      <c r="AA13" s="20">
        <v>36195552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15741407</v>
      </c>
      <c r="D19" s="20"/>
      <c r="E19" s="21">
        <v>20989876</v>
      </c>
      <c r="F19" s="22">
        <v>20989876</v>
      </c>
      <c r="G19" s="22">
        <v>174608</v>
      </c>
      <c r="H19" s="22">
        <v>1782197</v>
      </c>
      <c r="I19" s="22">
        <v>1868058</v>
      </c>
      <c r="J19" s="22">
        <v>3824863</v>
      </c>
      <c r="K19" s="22">
        <v>1320814</v>
      </c>
      <c r="L19" s="22">
        <v>1534430</v>
      </c>
      <c r="M19" s="22">
        <v>459619</v>
      </c>
      <c r="N19" s="22">
        <v>3314863</v>
      </c>
      <c r="O19" s="22"/>
      <c r="P19" s="22"/>
      <c r="Q19" s="22"/>
      <c r="R19" s="22"/>
      <c r="S19" s="22"/>
      <c r="T19" s="22"/>
      <c r="U19" s="22"/>
      <c r="V19" s="22"/>
      <c r="W19" s="22">
        <v>7139726</v>
      </c>
      <c r="X19" s="22">
        <v>10494936</v>
      </c>
      <c r="Y19" s="22">
        <v>-3355210</v>
      </c>
      <c r="Z19" s="23">
        <v>-31.96979952998284</v>
      </c>
      <c r="AA19" s="20">
        <v>20989876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157041</v>
      </c>
      <c r="D23" s="20"/>
      <c r="E23" s="21"/>
      <c r="F23" s="22"/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/>
      <c r="P23" s="22"/>
      <c r="Q23" s="22"/>
      <c r="R23" s="22"/>
      <c r="S23" s="22"/>
      <c r="T23" s="22"/>
      <c r="U23" s="22"/>
      <c r="V23" s="22"/>
      <c r="W23" s="22">
        <v>53235</v>
      </c>
      <c r="X23" s="22"/>
      <c r="Y23" s="22">
        <v>53235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543666850</v>
      </c>
      <c r="D25" s="20"/>
      <c r="E25" s="21">
        <v>559205847</v>
      </c>
      <c r="F25" s="22">
        <v>559205847</v>
      </c>
      <c r="G25" s="22">
        <v>213264840</v>
      </c>
      <c r="H25" s="22">
        <v>427152</v>
      </c>
      <c r="I25" s="22">
        <v>7941986</v>
      </c>
      <c r="J25" s="22">
        <v>221633978</v>
      </c>
      <c r="K25" s="22">
        <v>3598060</v>
      </c>
      <c r="L25" s="22">
        <v>4144617</v>
      </c>
      <c r="M25" s="22">
        <v>174555197</v>
      </c>
      <c r="N25" s="22">
        <v>182297874</v>
      </c>
      <c r="O25" s="22"/>
      <c r="P25" s="22"/>
      <c r="Q25" s="22"/>
      <c r="R25" s="22"/>
      <c r="S25" s="22"/>
      <c r="T25" s="22"/>
      <c r="U25" s="22"/>
      <c r="V25" s="22"/>
      <c r="W25" s="22">
        <v>403931852</v>
      </c>
      <c r="X25" s="22">
        <v>400096662</v>
      </c>
      <c r="Y25" s="22">
        <v>3835190</v>
      </c>
      <c r="Z25" s="23">
        <v>0.95856585776764125</v>
      </c>
      <c r="AA25" s="20">
        <v>559205847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1906948530</v>
      </c>
      <c r="D32" s="29">
        <f t="shared" ref="D32:Y32" si="0">SUM(D6:D31)</f>
        <v>0</v>
      </c>
      <c r="E32" s="30">
        <f t="shared" si="0"/>
        <v>2041107396</v>
      </c>
      <c r="F32" s="31">
        <f t="shared" si="0"/>
        <v>2041107396</v>
      </c>
      <c r="G32" s="31">
        <f t="shared" si="0"/>
        <v>334048934</v>
      </c>
      <c r="H32" s="31">
        <f t="shared" si="0"/>
        <v>117787965</v>
      </c>
      <c r="I32" s="31">
        <f t="shared" si="0"/>
        <v>126764124</v>
      </c>
      <c r="J32" s="31">
        <f t="shared" si="0"/>
        <v>578601023</v>
      </c>
      <c r="K32" s="31">
        <f t="shared" si="0"/>
        <v>123719723</v>
      </c>
      <c r="L32" s="31">
        <f t="shared" si="0"/>
        <v>122513031</v>
      </c>
      <c r="M32" s="31">
        <f t="shared" si="0"/>
        <v>287005159</v>
      </c>
      <c r="N32" s="31">
        <f t="shared" si="0"/>
        <v>533237913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1111838936</v>
      </c>
      <c r="X32" s="31">
        <f t="shared" si="0"/>
        <v>1141047444</v>
      </c>
      <c r="Y32" s="31">
        <f t="shared" si="0"/>
        <v>-29208508</v>
      </c>
      <c r="Z32" s="32">
        <f>+IF(X32&lt;&gt;0,+(Y32/X32)*100,0)</f>
        <v>-2.5597978553466705</v>
      </c>
      <c r="AA32" s="29">
        <f>SUM(AA6:AA31)</f>
        <v>2041107396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1069773473</v>
      </c>
      <c r="D34" s="20"/>
      <c r="E34" s="21">
        <v>1243396758</v>
      </c>
      <c r="F34" s="22">
        <v>1243396758</v>
      </c>
      <c r="G34" s="22">
        <v>73655963</v>
      </c>
      <c r="H34" s="22">
        <v>91918377</v>
      </c>
      <c r="I34" s="22">
        <v>93144392</v>
      </c>
      <c r="J34" s="22">
        <v>258718732</v>
      </c>
      <c r="K34" s="22">
        <v>92512161</v>
      </c>
      <c r="L34" s="22">
        <v>142899045</v>
      </c>
      <c r="M34" s="22">
        <v>91776549</v>
      </c>
      <c r="N34" s="22">
        <v>327187755</v>
      </c>
      <c r="O34" s="22"/>
      <c r="P34" s="22"/>
      <c r="Q34" s="22"/>
      <c r="R34" s="22"/>
      <c r="S34" s="22"/>
      <c r="T34" s="22"/>
      <c r="U34" s="22"/>
      <c r="V34" s="22"/>
      <c r="W34" s="22">
        <v>585906487</v>
      </c>
      <c r="X34" s="22">
        <v>633882501</v>
      </c>
      <c r="Y34" s="22">
        <v>-47976014</v>
      </c>
      <c r="Z34" s="23">
        <v>-7.5685973227394703</v>
      </c>
      <c r="AA34" s="20">
        <v>1243396758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115954239</v>
      </c>
      <c r="D37" s="20"/>
      <c r="E37" s="21">
        <v>123281844</v>
      </c>
      <c r="F37" s="22">
        <v>123281844</v>
      </c>
      <c r="G37" s="22">
        <v>3927867</v>
      </c>
      <c r="H37" s="22">
        <v>4935127</v>
      </c>
      <c r="I37" s="22">
        <v>9288942</v>
      </c>
      <c r="J37" s="22">
        <v>18151936</v>
      </c>
      <c r="K37" s="22">
        <v>9145350</v>
      </c>
      <c r="L37" s="22">
        <v>13148060</v>
      </c>
      <c r="M37" s="22">
        <v>9227288</v>
      </c>
      <c r="N37" s="22">
        <v>31520698</v>
      </c>
      <c r="O37" s="22"/>
      <c r="P37" s="22"/>
      <c r="Q37" s="22"/>
      <c r="R37" s="22"/>
      <c r="S37" s="22"/>
      <c r="T37" s="22"/>
      <c r="U37" s="22"/>
      <c r="V37" s="22"/>
      <c r="W37" s="22">
        <v>49672634</v>
      </c>
      <c r="X37" s="22">
        <v>61239198</v>
      </c>
      <c r="Y37" s="22">
        <v>-11566564</v>
      </c>
      <c r="Z37" s="23">
        <v>-18.887517109548039</v>
      </c>
      <c r="AA37" s="20">
        <v>123281844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90536422</v>
      </c>
      <c r="F38" s="22">
        <v>90536422</v>
      </c>
      <c r="G38" s="22">
        <v>7512761</v>
      </c>
      <c r="H38" s="22">
        <v>-45498398</v>
      </c>
      <c r="I38" s="22">
        <v>6858592</v>
      </c>
      <c r="J38" s="22">
        <v>-31127045</v>
      </c>
      <c r="K38" s="22">
        <v>4907401</v>
      </c>
      <c r="L38" s="22">
        <v>6621691</v>
      </c>
      <c r="M38" s="22">
        <v>6568279</v>
      </c>
      <c r="N38" s="22">
        <v>18097371</v>
      </c>
      <c r="O38" s="22"/>
      <c r="P38" s="22"/>
      <c r="Q38" s="22"/>
      <c r="R38" s="22"/>
      <c r="S38" s="22"/>
      <c r="T38" s="22"/>
      <c r="U38" s="22"/>
      <c r="V38" s="22"/>
      <c r="W38" s="22">
        <v>-13029674</v>
      </c>
      <c r="X38" s="22">
        <v>45268208</v>
      </c>
      <c r="Y38" s="22">
        <v>-58297882</v>
      </c>
      <c r="Z38" s="23">
        <v>-128.78327765923495</v>
      </c>
      <c r="AA38" s="20">
        <v>90536422</v>
      </c>
    </row>
    <row r="39" spans="1:27" ht="13.5" x14ac:dyDescent="0.25">
      <c r="A39" s="19" t="s">
        <v>65</v>
      </c>
      <c r="B39" s="15" t="s">
        <v>32</v>
      </c>
      <c r="C39" s="20">
        <v>78972706</v>
      </c>
      <c r="D39" s="20"/>
      <c r="E39" s="21">
        <v>85304097</v>
      </c>
      <c r="F39" s="22">
        <v>85304096</v>
      </c>
      <c r="G39" s="22">
        <v>7292063</v>
      </c>
      <c r="H39" s="22">
        <v>7297438</v>
      </c>
      <c r="I39" s="22">
        <v>7294545</v>
      </c>
      <c r="J39" s="22">
        <v>21884046</v>
      </c>
      <c r="K39" s="22">
        <v>7301216</v>
      </c>
      <c r="L39" s="22">
        <v>7335211</v>
      </c>
      <c r="M39" s="22">
        <v>7412979</v>
      </c>
      <c r="N39" s="22">
        <v>22049406</v>
      </c>
      <c r="O39" s="22"/>
      <c r="P39" s="22"/>
      <c r="Q39" s="22"/>
      <c r="R39" s="22"/>
      <c r="S39" s="22"/>
      <c r="T39" s="22"/>
      <c r="U39" s="22"/>
      <c r="V39" s="22"/>
      <c r="W39" s="22">
        <v>43933452</v>
      </c>
      <c r="X39" s="22">
        <v>42652056</v>
      </c>
      <c r="Y39" s="22">
        <v>1281396</v>
      </c>
      <c r="Z39" s="23">
        <v>3.0043006602073299</v>
      </c>
      <c r="AA39" s="20">
        <v>85304096</v>
      </c>
    </row>
    <row r="40" spans="1:27" ht="13.5" x14ac:dyDescent="0.25">
      <c r="A40" s="19" t="s">
        <v>40</v>
      </c>
      <c r="B40" s="15" t="s">
        <v>32</v>
      </c>
      <c r="C40" s="20">
        <v>57197537</v>
      </c>
      <c r="D40" s="20"/>
      <c r="E40" s="21">
        <v>14666406</v>
      </c>
      <c r="F40" s="22">
        <v>14666406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2314</v>
      </c>
      <c r="Y40" s="22">
        <v>-2314</v>
      </c>
      <c r="Z40" s="23">
        <v>-100</v>
      </c>
      <c r="AA40" s="20">
        <v>14666406</v>
      </c>
    </row>
    <row r="41" spans="1:27" ht="13.5" x14ac:dyDescent="0.25">
      <c r="A41" s="19" t="s">
        <v>66</v>
      </c>
      <c r="B41" s="15" t="s">
        <v>32</v>
      </c>
      <c r="C41" s="20">
        <v>1094321405</v>
      </c>
      <c r="D41" s="20"/>
      <c r="E41" s="21">
        <v>1094335488</v>
      </c>
      <c r="F41" s="22">
        <v>1094335488</v>
      </c>
      <c r="G41" s="22">
        <v>13992173</v>
      </c>
      <c r="H41" s="22">
        <v>58698088</v>
      </c>
      <c r="I41" s="22">
        <v>81931996</v>
      </c>
      <c r="J41" s="22">
        <v>154622257</v>
      </c>
      <c r="K41" s="22">
        <v>87563959</v>
      </c>
      <c r="L41" s="22">
        <v>86688265</v>
      </c>
      <c r="M41" s="22">
        <v>89004088</v>
      </c>
      <c r="N41" s="22">
        <v>263256312</v>
      </c>
      <c r="O41" s="22"/>
      <c r="P41" s="22"/>
      <c r="Q41" s="22"/>
      <c r="R41" s="22"/>
      <c r="S41" s="22"/>
      <c r="T41" s="22"/>
      <c r="U41" s="22"/>
      <c r="V41" s="22"/>
      <c r="W41" s="22">
        <v>417878569</v>
      </c>
      <c r="X41" s="22">
        <v>479011066</v>
      </c>
      <c r="Y41" s="22">
        <v>-61132497</v>
      </c>
      <c r="Z41" s="23">
        <v>-12.762230632893147</v>
      </c>
      <c r="AA41" s="20">
        <v>1094335488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108512917</v>
      </c>
      <c r="D43" s="20"/>
      <c r="E43" s="21">
        <v>8000000</v>
      </c>
      <c r="F43" s="22">
        <v>8000000</v>
      </c>
      <c r="G43" s="22">
        <v>698607</v>
      </c>
      <c r="H43" s="22">
        <v>53709766</v>
      </c>
      <c r="I43" s="22">
        <v>1352776</v>
      </c>
      <c r="J43" s="22">
        <v>55761149</v>
      </c>
      <c r="K43" s="22">
        <v>3303967</v>
      </c>
      <c r="L43" s="22">
        <v>1589677</v>
      </c>
      <c r="M43" s="22">
        <v>1643089</v>
      </c>
      <c r="N43" s="22">
        <v>6536733</v>
      </c>
      <c r="O43" s="22"/>
      <c r="P43" s="22"/>
      <c r="Q43" s="22"/>
      <c r="R43" s="22"/>
      <c r="S43" s="22"/>
      <c r="T43" s="22"/>
      <c r="U43" s="22"/>
      <c r="V43" s="22"/>
      <c r="W43" s="22">
        <v>62297882</v>
      </c>
      <c r="X43" s="22">
        <v>4000000</v>
      </c>
      <c r="Y43" s="22">
        <v>58297882</v>
      </c>
      <c r="Z43" s="23">
        <v>1457.44705</v>
      </c>
      <c r="AA43" s="20">
        <v>8000000</v>
      </c>
    </row>
    <row r="44" spans="1:27" ht="13.5" x14ac:dyDescent="0.25">
      <c r="A44" s="19" t="s">
        <v>69</v>
      </c>
      <c r="B44" s="15" t="s">
        <v>32</v>
      </c>
      <c r="C44" s="20">
        <v>137787691</v>
      </c>
      <c r="D44" s="20"/>
      <c r="E44" s="21">
        <v>112046716</v>
      </c>
      <c r="F44" s="22">
        <v>112046716</v>
      </c>
      <c r="G44" s="22">
        <v>3241145</v>
      </c>
      <c r="H44" s="22">
        <v>12656070</v>
      </c>
      <c r="I44" s="22">
        <v>11625256</v>
      </c>
      <c r="J44" s="22">
        <v>27522471</v>
      </c>
      <c r="K44" s="22">
        <v>12128753</v>
      </c>
      <c r="L44" s="22">
        <v>18566540</v>
      </c>
      <c r="M44" s="22">
        <v>10177638</v>
      </c>
      <c r="N44" s="22">
        <v>40872931</v>
      </c>
      <c r="O44" s="22"/>
      <c r="P44" s="22"/>
      <c r="Q44" s="22"/>
      <c r="R44" s="22"/>
      <c r="S44" s="22"/>
      <c r="T44" s="22"/>
      <c r="U44" s="22"/>
      <c r="V44" s="22"/>
      <c r="W44" s="22">
        <v>68395402</v>
      </c>
      <c r="X44" s="22">
        <v>56909966</v>
      </c>
      <c r="Y44" s="22">
        <v>11485436</v>
      </c>
      <c r="Z44" s="23">
        <v>20.181765703391914</v>
      </c>
      <c r="AA44" s="20">
        <v>112046716</v>
      </c>
    </row>
    <row r="45" spans="1:27" ht="13.5" x14ac:dyDescent="0.25">
      <c r="A45" s="19" t="s">
        <v>70</v>
      </c>
      <c r="B45" s="15" t="s">
        <v>32</v>
      </c>
      <c r="C45" s="20">
        <v>176207</v>
      </c>
      <c r="D45" s="20"/>
      <c r="E45" s="21">
        <v>1461</v>
      </c>
      <c r="F45" s="22">
        <v>1461</v>
      </c>
      <c r="G45" s="22"/>
      <c r="H45" s="22"/>
      <c r="I45" s="22"/>
      <c r="J45" s="22"/>
      <c r="K45" s="22">
        <v>1002</v>
      </c>
      <c r="L45" s="22"/>
      <c r="M45" s="22">
        <v>1878</v>
      </c>
      <c r="N45" s="22">
        <v>2880</v>
      </c>
      <c r="O45" s="22"/>
      <c r="P45" s="22"/>
      <c r="Q45" s="22"/>
      <c r="R45" s="22"/>
      <c r="S45" s="22"/>
      <c r="T45" s="22"/>
      <c r="U45" s="22"/>
      <c r="V45" s="22"/>
      <c r="W45" s="22">
        <v>2880</v>
      </c>
      <c r="X45" s="22">
        <v>766</v>
      </c>
      <c r="Y45" s="22">
        <v>2114</v>
      </c>
      <c r="Z45" s="23">
        <v>275.97911227154049</v>
      </c>
      <c r="AA45" s="20">
        <v>1461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2662696175</v>
      </c>
      <c r="D47" s="29">
        <f t="shared" ref="D47:Y47" si="1">SUM(D34:D46)</f>
        <v>0</v>
      </c>
      <c r="E47" s="30">
        <f t="shared" si="1"/>
        <v>2771569192</v>
      </c>
      <c r="F47" s="31">
        <f t="shared" si="1"/>
        <v>2771569191</v>
      </c>
      <c r="G47" s="31">
        <f t="shared" si="1"/>
        <v>110320579</v>
      </c>
      <c r="H47" s="31">
        <f t="shared" si="1"/>
        <v>183716468</v>
      </c>
      <c r="I47" s="31">
        <f t="shared" si="1"/>
        <v>211496499</v>
      </c>
      <c r="J47" s="31">
        <f t="shared" si="1"/>
        <v>505533546</v>
      </c>
      <c r="K47" s="31">
        <f t="shared" si="1"/>
        <v>216863809</v>
      </c>
      <c r="L47" s="31">
        <f t="shared" si="1"/>
        <v>276848489</v>
      </c>
      <c r="M47" s="31">
        <f t="shared" si="1"/>
        <v>215811788</v>
      </c>
      <c r="N47" s="31">
        <f t="shared" si="1"/>
        <v>709524086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1215057632</v>
      </c>
      <c r="X47" s="31">
        <f t="shared" si="1"/>
        <v>1322966075</v>
      </c>
      <c r="Y47" s="31">
        <f t="shared" si="1"/>
        <v>-107908443</v>
      </c>
      <c r="Z47" s="32">
        <f>+IF(X47&lt;&gt;0,+(Y47/X47)*100,0)</f>
        <v>-8.1565540522269249</v>
      </c>
      <c r="AA47" s="29">
        <f>SUM(AA34:AA46)</f>
        <v>2771569191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-755747645</v>
      </c>
      <c r="D48" s="39">
        <f t="shared" si="2"/>
        <v>0</v>
      </c>
      <c r="E48" s="40">
        <f t="shared" si="2"/>
        <v>-730461796</v>
      </c>
      <c r="F48" s="41">
        <f t="shared" si="2"/>
        <v>-730461795</v>
      </c>
      <c r="G48" s="41">
        <f t="shared" si="2"/>
        <v>223728355</v>
      </c>
      <c r="H48" s="41">
        <f t="shared" si="2"/>
        <v>-65928503</v>
      </c>
      <c r="I48" s="41">
        <f t="shared" si="2"/>
        <v>-84732375</v>
      </c>
      <c r="J48" s="41">
        <f t="shared" si="2"/>
        <v>73067477</v>
      </c>
      <c r="K48" s="41">
        <f t="shared" si="2"/>
        <v>-93144086</v>
      </c>
      <c r="L48" s="41">
        <f t="shared" si="2"/>
        <v>-154335458</v>
      </c>
      <c r="M48" s="41">
        <f t="shared" si="2"/>
        <v>71193371</v>
      </c>
      <c r="N48" s="41">
        <f t="shared" si="2"/>
        <v>-176286173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-103218696</v>
      </c>
      <c r="X48" s="41">
        <f t="shared" si="2"/>
        <v>-181918631</v>
      </c>
      <c r="Y48" s="41">
        <f t="shared" si="2"/>
        <v>78699935</v>
      </c>
      <c r="Z48" s="42">
        <f>+IF(X48&lt;&gt;0,+(Y48/X48)*100,0)</f>
        <v>-43.261063788458259</v>
      </c>
      <c r="AA48" s="39">
        <f>+AA32-AA47</f>
        <v>-730461795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-755747645</v>
      </c>
      <c r="D51" s="48">
        <f t="shared" si="3"/>
        <v>0</v>
      </c>
      <c r="E51" s="49">
        <f t="shared" si="3"/>
        <v>-730461796</v>
      </c>
      <c r="F51" s="50">
        <f t="shared" si="3"/>
        <v>-730461795</v>
      </c>
      <c r="G51" s="50">
        <f t="shared" si="3"/>
        <v>223728355</v>
      </c>
      <c r="H51" s="50">
        <f t="shared" si="3"/>
        <v>-65928503</v>
      </c>
      <c r="I51" s="50">
        <f t="shared" si="3"/>
        <v>-84732375</v>
      </c>
      <c r="J51" s="50">
        <f t="shared" si="3"/>
        <v>73067477</v>
      </c>
      <c r="K51" s="50">
        <f t="shared" si="3"/>
        <v>-93144086</v>
      </c>
      <c r="L51" s="50">
        <f t="shared" si="3"/>
        <v>-154335458</v>
      </c>
      <c r="M51" s="50">
        <f t="shared" si="3"/>
        <v>71193371</v>
      </c>
      <c r="N51" s="50">
        <f t="shared" si="3"/>
        <v>-176286173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-103218696</v>
      </c>
      <c r="X51" s="50">
        <f t="shared" si="3"/>
        <v>-181918631</v>
      </c>
      <c r="Y51" s="50">
        <f t="shared" si="3"/>
        <v>78699935</v>
      </c>
      <c r="Z51" s="51">
        <f>+IF(X51&lt;&gt;0,+(Y51/X51)*100,0)</f>
        <v>-43.261063788458259</v>
      </c>
      <c r="AA51" s="48">
        <f>SUM(AA48:AA50)</f>
        <v>-730461795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-755747645</v>
      </c>
      <c r="D53" s="54">
        <f>+D51-D52</f>
        <v>0</v>
      </c>
      <c r="E53" s="55">
        <f t="shared" si="4"/>
        <v>-730461796</v>
      </c>
      <c r="F53" s="56">
        <f t="shared" si="4"/>
        <v>-730461795</v>
      </c>
      <c r="G53" s="56">
        <f t="shared" si="4"/>
        <v>223728355</v>
      </c>
      <c r="H53" s="56">
        <f t="shared" si="4"/>
        <v>-65928503</v>
      </c>
      <c r="I53" s="56">
        <f t="shared" si="4"/>
        <v>-84732375</v>
      </c>
      <c r="J53" s="56">
        <f t="shared" si="4"/>
        <v>73067477</v>
      </c>
      <c r="K53" s="56">
        <f t="shared" si="4"/>
        <v>-93144086</v>
      </c>
      <c r="L53" s="56">
        <f t="shared" si="4"/>
        <v>-154335458</v>
      </c>
      <c r="M53" s="56">
        <f t="shared" si="4"/>
        <v>71193371</v>
      </c>
      <c r="N53" s="56">
        <f t="shared" si="4"/>
        <v>-176286173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-103218696</v>
      </c>
      <c r="X53" s="56">
        <f t="shared" si="4"/>
        <v>-181918631</v>
      </c>
      <c r="Y53" s="56">
        <f t="shared" si="4"/>
        <v>78699935</v>
      </c>
      <c r="Z53" s="57">
        <f>+IF(X53&lt;&gt;0,+(Y53/X53)*100,0)</f>
        <v>-43.261063788458259</v>
      </c>
      <c r="AA53" s="54">
        <f>+AA51-AA52</f>
        <v>-730461795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-755747645</v>
      </c>
      <c r="D56" s="48">
        <f>SUM(D53:D55)</f>
        <v>0</v>
      </c>
      <c r="E56" s="49">
        <f t="shared" si="5"/>
        <v>-730461796</v>
      </c>
      <c r="F56" s="50">
        <f t="shared" si="5"/>
        <v>-730461795</v>
      </c>
      <c r="G56" s="50">
        <f t="shared" si="5"/>
        <v>223728355</v>
      </c>
      <c r="H56" s="50">
        <f t="shared" si="5"/>
        <v>-65928503</v>
      </c>
      <c r="I56" s="50">
        <f t="shared" si="5"/>
        <v>-84732375</v>
      </c>
      <c r="J56" s="50">
        <f t="shared" si="5"/>
        <v>73067477</v>
      </c>
      <c r="K56" s="50">
        <f t="shared" si="5"/>
        <v>-93144086</v>
      </c>
      <c r="L56" s="50">
        <f t="shared" si="5"/>
        <v>-154335458</v>
      </c>
      <c r="M56" s="50">
        <f t="shared" si="5"/>
        <v>71193371</v>
      </c>
      <c r="N56" s="50">
        <f t="shared" si="5"/>
        <v>-176286173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-103218696</v>
      </c>
      <c r="X56" s="50">
        <f t="shared" si="5"/>
        <v>-181918631</v>
      </c>
      <c r="Y56" s="50">
        <f t="shared" si="5"/>
        <v>78699935</v>
      </c>
      <c r="Z56" s="51">
        <f>+IF(X56&lt;&gt;0,+(Y56/X56)*100,0)</f>
        <v>-43.261063788458259</v>
      </c>
      <c r="AA56" s="48">
        <f>SUM(AA53:AA55)</f>
        <v>-730461795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-755747645</v>
      </c>
      <c r="D59" s="65">
        <f>SUM(D56:D58)</f>
        <v>0</v>
      </c>
      <c r="E59" s="66">
        <f t="shared" si="6"/>
        <v>-730461796</v>
      </c>
      <c r="F59" s="67">
        <f t="shared" si="6"/>
        <v>-730461795</v>
      </c>
      <c r="G59" s="67">
        <f t="shared" si="6"/>
        <v>223728355</v>
      </c>
      <c r="H59" s="67">
        <f t="shared" si="6"/>
        <v>-65928503</v>
      </c>
      <c r="I59" s="67">
        <f t="shared" si="6"/>
        <v>-84732375</v>
      </c>
      <c r="J59" s="67">
        <f t="shared" si="6"/>
        <v>73067477</v>
      </c>
      <c r="K59" s="67">
        <f t="shared" si="6"/>
        <v>-93144086</v>
      </c>
      <c r="L59" s="67">
        <f t="shared" si="6"/>
        <v>-154335458</v>
      </c>
      <c r="M59" s="67">
        <f t="shared" si="6"/>
        <v>71193371</v>
      </c>
      <c r="N59" s="67">
        <f t="shared" si="6"/>
        <v>-176286173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-103218696</v>
      </c>
      <c r="X59" s="67">
        <f t="shared" si="6"/>
        <v>-181918631</v>
      </c>
      <c r="Y59" s="67">
        <f t="shared" si="6"/>
        <v>78699935</v>
      </c>
      <c r="Z59" s="68">
        <f>+IF(X59&lt;&gt;0,+(Y59/X59)*100,0)</f>
        <v>-43.261063788458259</v>
      </c>
      <c r="AA59" s="65">
        <f>SUM(AA56:AA58)</f>
        <v>-730461795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B96407-8072-453B-9D95-7134915A9EE8}"/>
</file>

<file path=customXml/itemProps2.xml><?xml version="1.0" encoding="utf-8"?>
<ds:datastoreItem xmlns:ds="http://schemas.openxmlformats.org/officeDocument/2006/customXml" ds:itemID="{4C9382AD-42B4-413E-846A-BA8928E5C5C3}"/>
</file>

<file path=customXml/itemProps3.xml><?xml version="1.0" encoding="utf-8"?>
<ds:datastoreItem xmlns:ds="http://schemas.openxmlformats.org/officeDocument/2006/customXml" ds:itemID="{06044E3E-20AE-4C7D-970B-46D5F2EE86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2024-02-28T07:25:53Z</dcterms:created>
  <dcterms:modified xsi:type="dcterms:W3CDTF">2024-02-28T07:34:16Z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